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I7" i="1" l="1"/>
  <c r="K7" i="1"/>
  <c r="M7" i="1"/>
  <c r="T7" i="1" s="1"/>
  <c r="O7" i="1"/>
  <c r="Q7" i="1"/>
  <c r="T95" i="1" l="1"/>
  <c r="S94" i="1"/>
  <c r="T94" i="1" s="1"/>
  <c r="Q94" i="1"/>
  <c r="O94" i="1"/>
  <c r="M94" i="1"/>
  <c r="K94" i="1"/>
  <c r="I94" i="1"/>
  <c r="S93" i="1"/>
  <c r="Q93" i="1"/>
  <c r="T93" i="1" s="1"/>
  <c r="O93" i="1"/>
  <c r="M93" i="1"/>
  <c r="K93" i="1"/>
  <c r="I93" i="1"/>
  <c r="S92" i="1"/>
  <c r="T92" i="1" s="1"/>
  <c r="Q92" i="1"/>
  <c r="O92" i="1"/>
  <c r="M92" i="1"/>
  <c r="K92" i="1"/>
  <c r="I92" i="1"/>
  <c r="S91" i="1"/>
  <c r="Q91" i="1"/>
  <c r="T91" i="1" s="1"/>
  <c r="O91" i="1"/>
  <c r="M91" i="1"/>
  <c r="K91" i="1"/>
  <c r="I91" i="1"/>
  <c r="S90" i="1"/>
  <c r="T90" i="1" s="1"/>
  <c r="Q90" i="1"/>
  <c r="O90" i="1"/>
  <c r="M90" i="1"/>
  <c r="K90" i="1"/>
  <c r="I90" i="1"/>
  <c r="S89" i="1"/>
  <c r="Q89" i="1"/>
  <c r="T89" i="1" s="1"/>
  <c r="O89" i="1"/>
  <c r="M89" i="1"/>
  <c r="K89" i="1"/>
  <c r="I89" i="1"/>
  <c r="S88" i="1"/>
  <c r="T88" i="1" s="1"/>
  <c r="Q88" i="1"/>
  <c r="O88" i="1"/>
  <c r="M88" i="1"/>
  <c r="K88" i="1"/>
  <c r="I88" i="1"/>
  <c r="S87" i="1"/>
  <c r="Q87" i="1"/>
  <c r="O87" i="1"/>
  <c r="M87" i="1"/>
  <c r="T87" i="1" s="1"/>
  <c r="K87" i="1"/>
  <c r="I87" i="1"/>
  <c r="S86" i="1"/>
  <c r="T86" i="1" s="1"/>
  <c r="Q86" i="1"/>
  <c r="O86" i="1"/>
  <c r="M86" i="1"/>
  <c r="K86" i="1"/>
  <c r="I86" i="1"/>
  <c r="S85" i="1"/>
  <c r="Q85" i="1"/>
  <c r="T85" i="1" s="1"/>
  <c r="O85" i="1"/>
  <c r="M85" i="1"/>
  <c r="K85" i="1"/>
  <c r="I85" i="1"/>
  <c r="S84" i="1"/>
  <c r="T84" i="1" s="1"/>
  <c r="Q84" i="1"/>
  <c r="O84" i="1"/>
  <c r="M84" i="1"/>
  <c r="K84" i="1"/>
  <c r="I84" i="1"/>
  <c r="S83" i="1"/>
  <c r="Q83" i="1"/>
  <c r="O83" i="1"/>
  <c r="M83" i="1"/>
  <c r="T83" i="1" s="1"/>
  <c r="K83" i="1"/>
  <c r="I83" i="1"/>
  <c r="S82" i="1"/>
  <c r="T82" i="1" s="1"/>
  <c r="Q82" i="1"/>
  <c r="O82" i="1"/>
  <c r="M82" i="1"/>
  <c r="K82" i="1"/>
  <c r="I82" i="1"/>
  <c r="S81" i="1"/>
  <c r="Q81" i="1"/>
  <c r="T81" i="1" s="1"/>
  <c r="O81" i="1"/>
  <c r="M81" i="1"/>
  <c r="K81" i="1"/>
  <c r="I81" i="1"/>
  <c r="S80" i="1"/>
  <c r="T80" i="1" s="1"/>
  <c r="Q80" i="1"/>
  <c r="O80" i="1"/>
  <c r="M80" i="1"/>
  <c r="K80" i="1"/>
  <c r="I80" i="1"/>
  <c r="S79" i="1"/>
  <c r="Q79" i="1"/>
  <c r="O79" i="1"/>
  <c r="M79" i="1"/>
  <c r="T79" i="1" s="1"/>
  <c r="K79" i="1"/>
  <c r="I79" i="1"/>
  <c r="S78" i="1"/>
  <c r="T78" i="1" s="1"/>
  <c r="Q78" i="1"/>
  <c r="O78" i="1"/>
  <c r="M78" i="1"/>
  <c r="K78" i="1"/>
  <c r="I78" i="1"/>
  <c r="S77" i="1"/>
  <c r="Q77" i="1"/>
  <c r="T77" i="1" s="1"/>
  <c r="O77" i="1"/>
  <c r="M77" i="1"/>
  <c r="K77" i="1"/>
  <c r="I77" i="1"/>
  <c r="S76" i="1"/>
  <c r="T76" i="1" s="1"/>
  <c r="Q76" i="1"/>
  <c r="O76" i="1"/>
  <c r="M76" i="1"/>
  <c r="K76" i="1"/>
  <c r="I76" i="1"/>
  <c r="S75" i="1"/>
  <c r="Q75" i="1"/>
  <c r="O75" i="1"/>
  <c r="M75" i="1"/>
  <c r="T75" i="1" s="1"/>
  <c r="K75" i="1"/>
  <c r="I75" i="1"/>
  <c r="S74" i="1"/>
  <c r="T74" i="1" s="1"/>
  <c r="Q74" i="1"/>
  <c r="O74" i="1"/>
  <c r="M74" i="1"/>
  <c r="K74" i="1"/>
  <c r="I74" i="1"/>
  <c r="S73" i="1"/>
  <c r="Q73" i="1"/>
  <c r="T73" i="1" s="1"/>
  <c r="O73" i="1"/>
  <c r="M73" i="1"/>
  <c r="K73" i="1"/>
  <c r="I73" i="1"/>
  <c r="S72" i="1"/>
  <c r="T72" i="1" s="1"/>
  <c r="Q72" i="1"/>
  <c r="O72" i="1"/>
  <c r="M72" i="1"/>
  <c r="K72" i="1"/>
  <c r="I72" i="1"/>
  <c r="S71" i="1"/>
  <c r="Q71" i="1"/>
  <c r="O71" i="1"/>
  <c r="M71" i="1"/>
  <c r="T71" i="1" s="1"/>
  <c r="K71" i="1"/>
  <c r="I71" i="1"/>
  <c r="S70" i="1"/>
  <c r="T70" i="1" s="1"/>
  <c r="Q70" i="1"/>
  <c r="O70" i="1"/>
  <c r="M70" i="1"/>
  <c r="K70" i="1"/>
  <c r="I70" i="1"/>
  <c r="S69" i="1"/>
  <c r="Q69" i="1"/>
  <c r="T69" i="1" s="1"/>
  <c r="O69" i="1"/>
  <c r="M69" i="1"/>
  <c r="K69" i="1"/>
  <c r="I69" i="1"/>
  <c r="S68" i="1"/>
  <c r="T68" i="1" s="1"/>
  <c r="Q68" i="1"/>
  <c r="O68" i="1"/>
  <c r="M68" i="1"/>
  <c r="K68" i="1"/>
  <c r="I68" i="1"/>
  <c r="S67" i="1"/>
  <c r="Q67" i="1"/>
  <c r="O67" i="1"/>
  <c r="M67" i="1"/>
  <c r="T67" i="1" s="1"/>
  <c r="K67" i="1"/>
  <c r="I67" i="1"/>
  <c r="S66" i="1"/>
  <c r="T66" i="1" s="1"/>
  <c r="Q66" i="1"/>
  <c r="O66" i="1"/>
  <c r="M66" i="1"/>
  <c r="K66" i="1"/>
  <c r="I66" i="1"/>
  <c r="S65" i="1"/>
  <c r="Q65" i="1"/>
  <c r="T65" i="1" s="1"/>
  <c r="O65" i="1"/>
  <c r="M65" i="1"/>
  <c r="K65" i="1"/>
  <c r="I65" i="1"/>
  <c r="S64" i="1"/>
  <c r="T64" i="1" s="1"/>
  <c r="Q64" i="1"/>
  <c r="O64" i="1"/>
  <c r="M64" i="1"/>
  <c r="K64" i="1"/>
  <c r="I64" i="1"/>
  <c r="S63" i="1"/>
  <c r="Q63" i="1"/>
  <c r="O63" i="1"/>
  <c r="M63" i="1"/>
  <c r="T63" i="1" s="1"/>
  <c r="K63" i="1"/>
  <c r="I63" i="1"/>
  <c r="S62" i="1"/>
  <c r="T62" i="1" s="1"/>
  <c r="Q62" i="1"/>
  <c r="O62" i="1"/>
  <c r="M62" i="1"/>
  <c r="K62" i="1"/>
  <c r="I62" i="1"/>
  <c r="S61" i="1"/>
  <c r="Q61" i="1"/>
  <c r="T61" i="1" s="1"/>
  <c r="O61" i="1"/>
  <c r="M61" i="1"/>
  <c r="K61" i="1"/>
  <c r="I61" i="1"/>
  <c r="S60" i="1"/>
  <c r="T60" i="1" s="1"/>
  <c r="Q60" i="1"/>
  <c r="O60" i="1"/>
  <c r="M60" i="1"/>
  <c r="K60" i="1"/>
  <c r="I60" i="1"/>
  <c r="S59" i="1"/>
  <c r="Q59" i="1"/>
  <c r="O59" i="1"/>
  <c r="M59" i="1"/>
  <c r="T59" i="1" s="1"/>
  <c r="K59" i="1"/>
  <c r="I59" i="1"/>
  <c r="S58" i="1"/>
  <c r="T58" i="1" s="1"/>
  <c r="Q58" i="1"/>
  <c r="O58" i="1"/>
  <c r="M58" i="1"/>
  <c r="K58" i="1"/>
  <c r="I58" i="1"/>
  <c r="S57" i="1"/>
  <c r="Q57" i="1"/>
  <c r="T57" i="1" s="1"/>
  <c r="O57" i="1"/>
  <c r="M57" i="1"/>
  <c r="K57" i="1"/>
  <c r="I57" i="1"/>
  <c r="S56" i="1"/>
  <c r="T56" i="1" s="1"/>
  <c r="Q56" i="1"/>
  <c r="O56" i="1"/>
  <c r="M56" i="1"/>
  <c r="K56" i="1"/>
  <c r="I56" i="1"/>
  <c r="S55" i="1"/>
  <c r="Q55" i="1"/>
  <c r="O55" i="1"/>
  <c r="M55" i="1"/>
  <c r="T55" i="1" s="1"/>
  <c r="K55" i="1"/>
  <c r="I55" i="1"/>
  <c r="S54" i="1"/>
  <c r="T54" i="1" s="1"/>
  <c r="Q54" i="1"/>
  <c r="O54" i="1"/>
  <c r="M54" i="1"/>
  <c r="K54" i="1"/>
  <c r="I54" i="1"/>
  <c r="S53" i="1"/>
  <c r="Q53" i="1"/>
  <c r="T53" i="1" s="1"/>
  <c r="O53" i="1"/>
  <c r="M53" i="1"/>
  <c r="K53" i="1"/>
  <c r="I53" i="1"/>
  <c r="S52" i="1"/>
  <c r="T52" i="1" s="1"/>
  <c r="Q52" i="1"/>
  <c r="O52" i="1"/>
  <c r="M52" i="1"/>
  <c r="K52" i="1"/>
  <c r="I52" i="1"/>
  <c r="S51" i="1"/>
  <c r="Q51" i="1"/>
  <c r="O51" i="1"/>
  <c r="M51" i="1"/>
  <c r="T51" i="1" s="1"/>
  <c r="K51" i="1"/>
  <c r="I51" i="1"/>
  <c r="S50" i="1"/>
  <c r="T50" i="1" s="1"/>
  <c r="Q50" i="1"/>
  <c r="O50" i="1"/>
  <c r="M50" i="1"/>
  <c r="K50" i="1"/>
  <c r="I50" i="1"/>
  <c r="S49" i="1"/>
  <c r="Q49" i="1"/>
  <c r="T49" i="1" s="1"/>
  <c r="O49" i="1"/>
  <c r="M49" i="1"/>
  <c r="K49" i="1"/>
  <c r="I49" i="1"/>
  <c r="S48" i="1"/>
  <c r="T48" i="1" s="1"/>
  <c r="Q48" i="1"/>
  <c r="O48" i="1"/>
  <c r="M48" i="1"/>
  <c r="K48" i="1"/>
  <c r="I48" i="1"/>
  <c r="S47" i="1"/>
  <c r="Q47" i="1"/>
  <c r="O47" i="1"/>
  <c r="M47" i="1"/>
  <c r="T47" i="1" s="1"/>
  <c r="K47" i="1"/>
  <c r="I47" i="1"/>
  <c r="S46" i="1"/>
  <c r="T46" i="1" s="1"/>
  <c r="Q46" i="1"/>
  <c r="O46" i="1"/>
  <c r="M46" i="1"/>
  <c r="K46" i="1"/>
  <c r="I46" i="1"/>
  <c r="S45" i="1"/>
  <c r="Q45" i="1"/>
  <c r="T45" i="1" s="1"/>
  <c r="O45" i="1"/>
  <c r="M45" i="1"/>
  <c r="K45" i="1"/>
  <c r="I45" i="1"/>
  <c r="S44" i="1" l="1"/>
  <c r="Q44" i="1"/>
  <c r="T44" i="1" s="1"/>
  <c r="O44" i="1"/>
  <c r="M44" i="1"/>
  <c r="K44" i="1"/>
  <c r="I44" i="1"/>
  <c r="S43" i="1"/>
  <c r="T43" i="1" s="1"/>
  <c r="Q43" i="1"/>
  <c r="O43" i="1"/>
  <c r="M43" i="1"/>
  <c r="K43" i="1"/>
  <c r="I43" i="1"/>
  <c r="S42" i="1"/>
  <c r="Q42" i="1"/>
  <c r="T42" i="1" s="1"/>
  <c r="O42" i="1"/>
  <c r="M42" i="1"/>
  <c r="K42" i="1"/>
  <c r="I42" i="1"/>
  <c r="S41" i="1"/>
  <c r="T41" i="1" s="1"/>
  <c r="Q41" i="1"/>
  <c r="O41" i="1"/>
  <c r="M41" i="1"/>
  <c r="K41" i="1"/>
  <c r="I41" i="1"/>
  <c r="S40" i="1"/>
  <c r="Q40" i="1"/>
  <c r="T40" i="1" s="1"/>
  <c r="O40" i="1"/>
  <c r="M40" i="1"/>
  <c r="K40" i="1"/>
  <c r="I40" i="1"/>
  <c r="S39" i="1"/>
  <c r="T39" i="1" s="1"/>
  <c r="Q39" i="1"/>
  <c r="O39" i="1"/>
  <c r="M39" i="1"/>
  <c r="K39" i="1"/>
  <c r="I39" i="1"/>
  <c r="S38" i="1"/>
  <c r="Q38" i="1"/>
  <c r="T38" i="1" s="1"/>
  <c r="O38" i="1"/>
  <c r="M38" i="1"/>
  <c r="K38" i="1"/>
  <c r="I38" i="1"/>
  <c r="S37" i="1"/>
  <c r="T37" i="1" s="1"/>
  <c r="Q37" i="1"/>
  <c r="O37" i="1"/>
  <c r="M37" i="1"/>
  <c r="K37" i="1"/>
  <c r="I37" i="1"/>
  <c r="S36" i="1"/>
  <c r="Q36" i="1"/>
  <c r="O36" i="1"/>
  <c r="M36" i="1"/>
  <c r="T36" i="1" s="1"/>
  <c r="K36" i="1"/>
  <c r="I36" i="1"/>
  <c r="S35" i="1"/>
  <c r="T35" i="1" s="1"/>
  <c r="Q35" i="1"/>
  <c r="O35" i="1"/>
  <c r="M35" i="1"/>
  <c r="K35" i="1"/>
  <c r="I35" i="1"/>
  <c r="S34" i="1"/>
  <c r="Q34" i="1"/>
  <c r="T34" i="1" s="1"/>
  <c r="O34" i="1"/>
  <c r="M34" i="1"/>
  <c r="K34" i="1"/>
  <c r="I34" i="1"/>
  <c r="S33" i="1"/>
  <c r="T33" i="1" s="1"/>
  <c r="Q33" i="1"/>
  <c r="O33" i="1"/>
  <c r="M33" i="1"/>
  <c r="K33" i="1"/>
  <c r="I33" i="1"/>
  <c r="S32" i="1"/>
  <c r="Q32" i="1"/>
  <c r="O32" i="1"/>
  <c r="M32" i="1"/>
  <c r="T32" i="1" s="1"/>
  <c r="K32" i="1"/>
  <c r="I32" i="1"/>
  <c r="S31" i="1"/>
  <c r="T31" i="1" s="1"/>
  <c r="Q31" i="1"/>
  <c r="O31" i="1"/>
  <c r="M31" i="1"/>
  <c r="K31" i="1"/>
  <c r="I31" i="1"/>
  <c r="S30" i="1"/>
  <c r="Q30" i="1"/>
  <c r="T30" i="1" s="1"/>
  <c r="O30" i="1"/>
  <c r="M30" i="1"/>
  <c r="K30" i="1"/>
  <c r="I30" i="1"/>
  <c r="S29" i="1"/>
  <c r="T29" i="1" s="1"/>
  <c r="Q29" i="1"/>
  <c r="O29" i="1"/>
  <c r="M29" i="1"/>
  <c r="K29" i="1"/>
  <c r="I29" i="1"/>
  <c r="S28" i="1"/>
  <c r="Q28" i="1"/>
  <c r="O28" i="1"/>
  <c r="M28" i="1"/>
  <c r="T28" i="1" s="1"/>
  <c r="K28" i="1"/>
  <c r="I28" i="1"/>
  <c r="S27" i="1"/>
  <c r="T27" i="1" s="1"/>
  <c r="Q27" i="1"/>
  <c r="O27" i="1"/>
  <c r="M27" i="1"/>
  <c r="K27" i="1"/>
  <c r="I27" i="1"/>
  <c r="S26" i="1"/>
  <c r="Q26" i="1"/>
  <c r="T26" i="1" s="1"/>
  <c r="O26" i="1"/>
  <c r="M26" i="1"/>
  <c r="K26" i="1"/>
  <c r="I26" i="1"/>
  <c r="S25" i="1"/>
  <c r="T25" i="1" s="1"/>
  <c r="Q25" i="1"/>
  <c r="O25" i="1"/>
  <c r="M25" i="1"/>
  <c r="K25" i="1"/>
  <c r="I25" i="1"/>
  <c r="S24" i="1"/>
  <c r="Q24" i="1"/>
  <c r="O24" i="1"/>
  <c r="M24" i="1"/>
  <c r="T24" i="1" s="1"/>
  <c r="K24" i="1"/>
  <c r="I24" i="1"/>
  <c r="S23" i="1"/>
  <c r="T23" i="1" s="1"/>
  <c r="Q23" i="1"/>
  <c r="O23" i="1"/>
  <c r="M23" i="1"/>
  <c r="K23" i="1"/>
  <c r="I23" i="1"/>
  <c r="S22" i="1"/>
  <c r="Q22" i="1"/>
  <c r="T22" i="1" s="1"/>
  <c r="O22" i="1"/>
  <c r="M22" i="1"/>
  <c r="K22" i="1"/>
  <c r="I22" i="1"/>
  <c r="S21" i="1"/>
  <c r="T21" i="1" s="1"/>
  <c r="Q21" i="1"/>
  <c r="O21" i="1"/>
  <c r="M21" i="1"/>
  <c r="K21" i="1"/>
  <c r="I21" i="1"/>
  <c r="S20" i="1"/>
  <c r="Q20" i="1"/>
  <c r="O20" i="1"/>
  <c r="M20" i="1"/>
  <c r="T20" i="1" s="1"/>
  <c r="K20" i="1"/>
  <c r="I20" i="1"/>
  <c r="S19" i="1"/>
  <c r="T19" i="1" s="1"/>
  <c r="Q19" i="1"/>
  <c r="O19" i="1"/>
  <c r="M19" i="1"/>
  <c r="K19" i="1"/>
  <c r="I19" i="1"/>
  <c r="S18" i="1"/>
  <c r="Q18" i="1"/>
  <c r="T18" i="1" s="1"/>
  <c r="O18" i="1"/>
  <c r="M18" i="1"/>
  <c r="K18" i="1"/>
  <c r="I18" i="1"/>
  <c r="S17" i="1"/>
  <c r="T17" i="1" s="1"/>
  <c r="Q17" i="1"/>
  <c r="O17" i="1"/>
  <c r="M17" i="1"/>
  <c r="K17" i="1"/>
  <c r="I17" i="1"/>
  <c r="S16" i="1"/>
  <c r="Q16" i="1"/>
  <c r="O16" i="1"/>
  <c r="M16" i="1"/>
  <c r="T16" i="1" s="1"/>
  <c r="K16" i="1"/>
  <c r="I16" i="1"/>
  <c r="S15" i="1"/>
  <c r="T15" i="1" s="1"/>
  <c r="Q15" i="1"/>
  <c r="O15" i="1"/>
  <c r="M15" i="1"/>
  <c r="K15" i="1"/>
  <c r="I15" i="1"/>
  <c r="S14" i="1"/>
  <c r="Q14" i="1"/>
  <c r="T14" i="1" s="1"/>
  <c r="O14" i="1"/>
  <c r="M14" i="1"/>
  <c r="K14" i="1"/>
  <c r="I14" i="1"/>
  <c r="S13" i="1"/>
  <c r="T13" i="1" s="1"/>
  <c r="Q13" i="1"/>
  <c r="O13" i="1"/>
  <c r="M13" i="1"/>
  <c r="K13" i="1"/>
  <c r="I13" i="1"/>
  <c r="S12" i="1"/>
  <c r="Q12" i="1"/>
  <c r="O12" i="1"/>
  <c r="M12" i="1"/>
  <c r="T12" i="1" s="1"/>
  <c r="K12" i="1"/>
  <c r="I12" i="1"/>
  <c r="S11" i="1"/>
  <c r="T11" i="1" s="1"/>
  <c r="Q11" i="1"/>
  <c r="O11" i="1"/>
  <c r="M11" i="1"/>
  <c r="K11" i="1"/>
  <c r="I11" i="1"/>
  <c r="S10" i="1"/>
  <c r="Q10" i="1"/>
  <c r="T10" i="1" s="1"/>
  <c r="O10" i="1"/>
  <c r="M10" i="1"/>
  <c r="K10" i="1"/>
  <c r="I10" i="1"/>
  <c r="S9" i="1"/>
  <c r="T9" i="1" s="1"/>
  <c r="Q9" i="1"/>
  <c r="O9" i="1"/>
  <c r="M9" i="1"/>
  <c r="K9" i="1"/>
  <c r="I9" i="1"/>
  <c r="S8" i="1"/>
  <c r="Q8" i="1"/>
  <c r="O8" i="1"/>
  <c r="M8" i="1"/>
  <c r="T8" i="1" s="1"/>
  <c r="K8" i="1"/>
  <c r="I8" i="1"/>
  <c r="S6" i="1"/>
  <c r="T6" i="1" s="1"/>
  <c r="Q6" i="1"/>
  <c r="O6" i="1"/>
  <c r="M6" i="1"/>
  <c r="K6" i="1"/>
  <c r="I6" i="1"/>
  <c r="S5" i="1"/>
  <c r="Q5" i="1"/>
  <c r="T5" i="1" s="1"/>
  <c r="O5" i="1"/>
  <c r="M5" i="1"/>
  <c r="K5" i="1"/>
  <c r="I5" i="1"/>
  <c r="S4" i="1"/>
  <c r="T4" i="1" s="1"/>
  <c r="Q4" i="1"/>
  <c r="O4" i="1"/>
  <c r="M4" i="1"/>
  <c r="K4" i="1"/>
  <c r="I4" i="1"/>
  <c r="S3" i="1"/>
  <c r="Q3" i="1"/>
  <c r="O3" i="1"/>
  <c r="M3" i="1"/>
  <c r="T3" i="1" s="1"/>
  <c r="K3" i="1"/>
  <c r="I3" i="1"/>
</calcChain>
</file>

<file path=xl/sharedStrings.xml><?xml version="1.0" encoding="utf-8"?>
<sst xmlns="http://schemas.openxmlformats.org/spreadsheetml/2006/main" count="205" uniqueCount="194">
  <si>
    <t>№ п/п</t>
  </si>
  <si>
    <t>Наименование учреждения</t>
  </si>
  <si>
    <t xml:space="preserve">Адрес                                                               </t>
  </si>
  <si>
    <t>Кол-во</t>
  </si>
  <si>
    <t>Наименование работ и услуг, цены, суммы</t>
  </si>
  <si>
    <t xml:space="preserve">Кол-во пожарных кранов </t>
  </si>
  <si>
    <t xml:space="preserve">Кол-во пожарных рукавов </t>
  </si>
  <si>
    <t>Кол-во задвижек с электроприводом, установленных на обводных линиях водомерных устройств</t>
  </si>
  <si>
    <t>Кол-во пожарных насосов - повысителей</t>
  </si>
  <si>
    <t>Перекатка рукавов в двойную скатку на новое ребро</t>
  </si>
  <si>
    <t>Сумма, руб.</t>
  </si>
  <si>
    <t>Испытание пожарного рукава на давление</t>
  </si>
  <si>
    <t xml:space="preserve">Проверка работоспособности пожарного крана внутреннего пожарного водопровода </t>
  </si>
  <si>
    <t>Проверка внутреннего пожарного водопровода на водоотдачу</t>
  </si>
  <si>
    <t>Обследование электрозадвижек водомерного узла</t>
  </si>
  <si>
    <t>Пробный пуск насосов-повысителей</t>
  </si>
  <si>
    <t>Итого сумма, руб.</t>
  </si>
  <si>
    <t xml:space="preserve">Государственное бюджетное  учреждение дополнительного образования "Дом детского творчества «Левобережный» Невского района Санкт-Петербурга </t>
  </si>
  <si>
    <t>192131 , СПб, улица Бабушкина, дом 56, корпус 2, литер Д</t>
  </si>
  <si>
    <t>Государственное бюджетное общеобразовательное учреждение средняя общеобразовательная школа  № 337 Невского района Санкт-Петербурга</t>
  </si>
  <si>
    <t>192012,СПб ,пр.Обуховской обороны,д № 257, литер А</t>
  </si>
  <si>
    <t>Государственное бюджетное общеобразовательное учреждение лицей № 572 Невского района Санкт-Петербурга</t>
  </si>
  <si>
    <t>193231, Санкт-Петербург, ул.латышских стрелков,д.9,к.1,лит.А</t>
  </si>
  <si>
    <t>Государственное бюджетное общеобразовательное учреждение средняя общеобразовательная школа №639 с углубленным изучением иностранных языков Невского района Санкт-Петербурга</t>
  </si>
  <si>
    <t>193318, Санкт-Петербург, набережная реки Оккервиль, д.10, литер А</t>
  </si>
  <si>
    <t>ГБУДО ДТЦ «Театральная Семья»</t>
  </si>
  <si>
    <t xml:space="preserve">192029 Санкт-Петербург
пр. Обуховской обороны,121а, литер А
</t>
  </si>
  <si>
    <t>ГБОУ школа-интернат № 31</t>
  </si>
  <si>
    <t xml:space="preserve">Санкт-Петербург, 
пр. Елизарова, д. 7а, лит.А
</t>
  </si>
  <si>
    <t>Государственное бюджетное общеобразовательное учреждение средняя общеобразовательная школа № 667 Невского  района Санкт-Петербурга</t>
  </si>
  <si>
    <t>193318, г. Санкт-Петербург, ул. Джона Рида д. 3 корп. 1, лит. А</t>
  </si>
  <si>
    <t>Государственное бюджетное общеобразовательное учреждение средняя общеобразовательная школа № 348 Невского района Санкт-Петербурга</t>
  </si>
  <si>
    <t>192177, Санкт-Петербург, Шлиссельбургский проспект, дом 43, литер А</t>
  </si>
  <si>
    <t>ГБУ дополнительного профессионального педагогического образования центр повышения квалификации специалистов «Информационно-методический центр» Невского района Санкт-Петербурга</t>
  </si>
  <si>
    <t>192171, СПб, ул. Бабушкина, д. 42, корп. 4 литер А</t>
  </si>
  <si>
    <t>Государственное бюджетное   общеобразовательное учреждение школа №34 Невского  района Санкт-Петербург</t>
  </si>
  <si>
    <t>193232, Шотмана,  д.12, корп.3, литера Ц</t>
  </si>
  <si>
    <t>Государственное бюджетное общеобразовательное учреждение средняя общеобразовательная школа № 326 Невского района Санкт-Петербурга</t>
  </si>
  <si>
    <t>192174, Санкт-Петербург, пр. Александровской фермы, д. 11, лит. П</t>
  </si>
  <si>
    <t>Государственное бюджетное учреждение дополнительного образования Центр детского (юношеского) технического творчества «Старт+» Невского района Санкт-Петербурга</t>
  </si>
  <si>
    <t>192171, Санкт-Петербург, улица Ивановская, дом 11, литер А</t>
  </si>
  <si>
    <t>Государственное бюджетное общеобразовательное учреждение средняя общеобразовательная  школа № 458 с углубленным изучением немецкого языка Невского района Санкт-Петербурга</t>
  </si>
  <si>
    <t>193230 СПб, ул.Евдокима Огнева,  д.4, кор.2, лит.М.</t>
  </si>
  <si>
    <t>Государственное бюджетное общеобразовательное учреждение школа-интернат №18 Невского района Санкт-Петербурга</t>
  </si>
  <si>
    <t>192174,Санкт-Петербург,ул. Шелгунова, д.5а                                           литер А</t>
  </si>
  <si>
    <t xml:space="preserve">Государственное бюджетное общеобразовательное учреждение
Центр Образования №133 Невского района СПб
</t>
  </si>
  <si>
    <t>Санкт-Петербург, 192019, ул. Слободская, д.5, лит.А</t>
  </si>
  <si>
    <t>Государственное бюджетное общеобразовательное учреждение средняя общеобразовательная школа №268 Невского района Санкт-Петербурга</t>
  </si>
  <si>
    <t>193231, Санкт-Петербург, проспект Большевиков, дом 4, корпус 2, литер А</t>
  </si>
  <si>
    <t>Государственное бюджетное общеобразовательное учреждение гимназия №330 Невского района Санкт-Петербуга</t>
  </si>
  <si>
    <t>192019 ул. Хрустальная д.12</t>
  </si>
  <si>
    <t>Государственное бюджетное общеобразовательное учреждение средняя общеобразовательная школа № 342 Невского района Санкт - Петербурга</t>
  </si>
  <si>
    <t>192131, Санкт – Петербург, улица Бабушкина д.50 литер А</t>
  </si>
  <si>
    <t xml:space="preserve">Государственное бюджетное общеобразовательное учреждение
лицей № 344 Невского района Санкт-Петербурга
</t>
  </si>
  <si>
    <t xml:space="preserve">193315,Санкт-Петербург, ул. Тельмана, д.47, 
литер А
</t>
  </si>
  <si>
    <t>Государственное бюджетное общеобразовательное учреждение лицей  №329 Невского района             Санкт-Петербурга</t>
  </si>
  <si>
    <t xml:space="preserve">192029, 
Санкт-Петербург, пр.Елизарова, д.7, литер Б
</t>
  </si>
  <si>
    <t xml:space="preserve">192029, 
Санкт-Петербург, пр.Елизарова, д.5, литер А
</t>
  </si>
  <si>
    <t>Государственное бюджетное общеобразовательное учреждение гимназия № 498 Невского района Санкт-Петербурга</t>
  </si>
  <si>
    <t>193079 Санкт-Петербург, ул. Новоселов, дом 21, литер Ш</t>
  </si>
  <si>
    <t xml:space="preserve">Государственное бюджетное общеобразовательное учреждение средняя общеобразовательная школа №569 
Невского района Санкт-Петербурга
</t>
  </si>
  <si>
    <t>192076, г. Санкт-Петербург, Рыбацкий пр., д.29, к.2</t>
  </si>
  <si>
    <t>Государственное бюджетное общеобразовательное учреждение средняя общеобразовательная школа №591 Невского района Санкт-Петербурга</t>
  </si>
  <si>
    <t>193232 , Санкт-Петербург, проспект Большевиков, дом 28, литер А</t>
  </si>
  <si>
    <t>Государственное бюджетное общеобразовательное учреждение
средняя общеобразовательная школа № 641 с углублённым  изучением  английского  языка
Невского района  Санкт-Петербурга</t>
  </si>
  <si>
    <t>193318, Санкт-Петербург, пр. Пятилеток д. 6 корп. 3, литера А</t>
  </si>
  <si>
    <t xml:space="preserve">Государственное бюджетное общеобразовательное учреждение 
средняя общеобразовательная школа № 327 
Невского района Санкт-Петербурга
</t>
  </si>
  <si>
    <t>192029 г.Санкт-Петербург, ул.Ткачей, д.9, лит.А</t>
  </si>
  <si>
    <t>Государственное бюджетное общеобразовательное учреждение средняя общеобразовательная школа 
№ 334 Невского района
Санкт-Петербурга</t>
  </si>
  <si>
    <t>192174, СПб, ул. Шелгунова, д. 23, лит. А</t>
  </si>
  <si>
    <t>Государственное бюджетное образовательное учреждение средняя общеобразовательная школа №574 Невского района Санкт-Петербурга</t>
  </si>
  <si>
    <t xml:space="preserve">192076, Санкт-Петербург, Шлиссельбургский пр., дом 24,корпус 2,литера А </t>
  </si>
  <si>
    <t>Государственное бюджетное общеобразовательное учреждение гимназия № 513 Невского района Санкт-Петербурга</t>
  </si>
  <si>
    <t>193231, г.Санкт-Петербург, улица Латышских стрелков дом 9 корпус 3 литер А</t>
  </si>
  <si>
    <t>Государственное бюджетное  обще-образовательное учреждение школа № 627 Невского района  Санкт-Петербурга</t>
  </si>
  <si>
    <t xml:space="preserve">193079, Санкт-Петербург, 
Ул. Новоселов д.11
Лит.А
</t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</si>
  <si>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Санкт-Петербурга.</t>
  </si>
  <si>
    <t xml:space="preserve">193231, 
г. Санкт – Петербург, Товарищеский пр., д.28, кор.2, лит. А.
</t>
  </si>
  <si>
    <t>Государственное бюджетное дошкольное образовательное учреждение детский сад № 121 компенсирующего вида Невского района Санкт-Петербурга</t>
  </si>
  <si>
    <t>192177, СПб, шлиссельбургский пр., д. 39, корп. 2 литера А</t>
  </si>
  <si>
    <t>Государственное бюджетное дошкольное образовательное учреждение детский сад №130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</si>
  <si>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192177 СПб, улица Караваевская, дом 10, корпус 3, Литер А</t>
  </si>
  <si>
    <t>Государственное бюджетное дошкольное образовательное учреждение детский сад № 111 присмотра и оздоровления Невского района Санкт-Петербурга</t>
  </si>
  <si>
    <t>193168, Санкт-Петербург, Искровский проспект, дом 17, корпус 2, литер А</t>
  </si>
  <si>
    <t>193231, г. Санкт-Петербург, Союзный проспект, дом 3, корпус 2, литер А</t>
  </si>
  <si>
    <t xml:space="preserve">Государственное бюджетное дошкольное образовательное учреждение детский сад №101
 общеразвивающего вида с приоритетным осуществлением деятельности по художественно-эстетическому развитию детей
Невского района Санкт-Петербурга
</t>
  </si>
  <si>
    <t xml:space="preserve">193168, Санкт-Петербург, 
ул. Антонова–Овсеенко, 
д.25, корп. 2, литер А
</t>
  </si>
  <si>
    <t xml:space="preserve">Государственное  бюджетное дошкольное  образовательное  учреждение   
Детский  сад  №  117  
Невского  района  Санкт-Петербурга
</t>
  </si>
  <si>
    <t>193231, г. Санкт-Петербург, ул. Кржижановского, д. 2, литер А</t>
  </si>
  <si>
    <t>Государственное бюджетное дошкольное образовательное учреждение детский сад №84 Невского района Санкт-Петербурга</t>
  </si>
  <si>
    <t>193315, Санкт-Петербург, проспект Большевиков, дом 65, корпус 5, литер Д</t>
  </si>
  <si>
    <t>Государственное бюджетное дошкольное образовательное учреждение детский сад № 103 компенсирующего вида  Невского района Санкт – Петербурга</t>
  </si>
  <si>
    <t>193168, Санкт-Петербург,  ул. Дыбенко , д.24,  корпус 3 лит.А.</t>
  </si>
  <si>
    <t>Государственное бюджетное дошкольное образовательное учреждение детский сад № 110 Невского района Санкт-Петербурга</t>
  </si>
  <si>
    <t>193230, Санкт-Петербург, ул. Крыленко, д.7, корп.3, литер А</t>
  </si>
  <si>
    <t>Государственное бюджетное дошкольное образовательное учреждение детский сад № 105 компенсирующего вида Невского района Санкт-Петербурга</t>
  </si>
  <si>
    <t>193318. Санкт-Петербург, ул. Подвойского, дом 14 корп.3, Лит.А</t>
  </si>
  <si>
    <t>ГБДОУ детский сад № 93 комбинированного вида Невского района Санкт-Петербурга</t>
  </si>
  <si>
    <t>193312, Санкт- Петербург, пр. Солидарности ,д.7, корп. 2, литер Я</t>
  </si>
  <si>
    <t>Государственное бюджетное дошкольное образовательное учреждение центр – развития ребенка детский сад №115 Невского района Санкт-Петербурга</t>
  </si>
  <si>
    <t xml:space="preserve">193312 Санкт-Петербург пр.Товарищеский д.6., кор.2., литерА.
Ул.Коллонтай д.27., кор.2., литерА.
Ул.Коллонтай д.27., кор.2., литерА.
</t>
  </si>
  <si>
    <t>Государственное бюджетное дошкольное образовательное учреждение детский сад № 27 комбинированного вида Невского района Санкт-Петербурга</t>
  </si>
  <si>
    <t>193230, Санкт-Петербург, улица Крыленко, дом 15, корпус 3, литер Щ</t>
  </si>
  <si>
    <t>Государственное бюджетное дошкольное образовательное учреждение детский сад № 5 комбинированного вида Невского района Санкт-Петербурга</t>
  </si>
  <si>
    <t>193232, Санкт-Петербург, проспект Большевиков, дом 31, корпус 2, литер А</t>
  </si>
  <si>
    <t xml:space="preserve">Государственное бюджетное дошкольное образовательное учреждение детский сад № 35 Невского района Санкт-Петербурга </t>
  </si>
  <si>
    <t>Государственное бюджетное дошкольное образовательное учреждение детский сад № 92 комбинированного вида Невского района Санкт-Петербурга</t>
  </si>
  <si>
    <t>193149, Санкт-Пеетрбург, Октябрьская набережная, дом 122, корпус 6, литера А</t>
  </si>
  <si>
    <t>Государственное бюджетное дошкольное образовательное учреждение детский сад  № 37 общеразвивающего вида с приоритетным осуществлением деятельности по физическому развитию детей Невского района Санкт-Петербурга</t>
  </si>
  <si>
    <t>193312, Санкт-Петербург, Товарищзеский проспект, дом2, корпус 3, литер А</t>
  </si>
  <si>
    <t>Государственное бюджетное дошкольное учреждение детский сад № 43 комбинированного вида Невского района Санкт-Петербурга</t>
  </si>
  <si>
    <t>193318, Санкт-Петербург, ул. Ворошилова, дом 3, корпус 3, литера А</t>
  </si>
  <si>
    <t>193318, Санкт-Петербург, пр. Пятилеток, дом 17, корпус 5, литера Б</t>
  </si>
  <si>
    <t>Государственное бюджетное дошкольное образовательное учреждение детский сад № 76 комбинированного вида Невского района Санкт-Петербурга</t>
  </si>
  <si>
    <t>192012, Санкт-Петербург, 2-й Рабфаковский переулок, д.12, лит.К</t>
  </si>
  <si>
    <t>Государственное бюджетное дошкольное образовательное учреждение детский сад № 86 общеразвивающего вида с приоритетным осуществлением деятельности по физическому развитию детей Невского района Санкт-Петербурга</t>
  </si>
  <si>
    <t xml:space="preserve">193315, СПБ, ул. Народная
 д. 38 литера Т
</t>
  </si>
  <si>
    <t>Государственное бюджетное дошкольное образовательное учреждение детский сад № 102 комбинированного вида Невского района Санкт-Петербурга</t>
  </si>
  <si>
    <t>193313, г. Санкт-Петербург, дом 14, корпус 2, литер А</t>
  </si>
  <si>
    <t>Государственное бюджетное дошкольное образовательное учреждение детский сад № 104 комбинированного вида Невского района Санкт-Петербурга</t>
  </si>
  <si>
    <t>193231, Санкт-Петербург, ул. Дыбенко, д. 36, корп. 2 литер А</t>
  </si>
  <si>
    <t xml:space="preserve">Государственное бюджетное дошкольное образовательное учреждение детский сад №112 Невского района Санкт-Петербурга </t>
  </si>
  <si>
    <t xml:space="preserve">193313 ;Санкт-Петербург,улица Белышева,дом8,корпус2,литера А </t>
  </si>
  <si>
    <t>Государственное бюджетное дошкольное образовательное учреждение детский сад №113 комбинированного вида Невского района Санкт-Петербурга</t>
  </si>
  <si>
    <t>193315, Санкт-Петербург, пр. Большевиков д.61 корп.4 литер А</t>
  </si>
  <si>
    <t>Государственное бюджетное дошкольное образовательное учреждение детский сад № 126 комбинированного вида Невского района г. Санкт-пеербурга</t>
  </si>
  <si>
    <t>1921177 г. Санкт-Петербург пр. Шлиссельбургский д. 31, корп.2 литер А.</t>
  </si>
  <si>
    <t>Государственное бюджетное дошкольное образовательное учреждение детский сад № 131 компенсирующего вида Невского района Санкт-Петербурга</t>
  </si>
  <si>
    <t>193231, г. Санкт-Петербург, ул. Кржижановского, д. 5, к. 3, литер А</t>
  </si>
  <si>
    <t>Государственное бюджетное дошкольное образовательное учреждение детский сад № 143 Невского района Санкт-Петербурга</t>
  </si>
  <si>
    <t xml:space="preserve">192076, 
Санкт-Петербург, Рыбацкий проспект, дом 7, корпус 2
</t>
  </si>
  <si>
    <t xml:space="preserve">Государственное бюджетное дошкольное образовательное учреждение  детский  сад  
№ 14
общеразвивающего вида с приоритетным осуществлением деятельности по физическому развитию детей  Невского  района Санкт – Петербурга
</t>
  </si>
  <si>
    <t xml:space="preserve">Санкт – Петербург 
улица Караваевская дом 40, корпус 2.
</t>
  </si>
  <si>
    <t>Государственное бюджетное дошкольное образовательное учреждение детский сад № 64 комбинированного вида Невского района Санкт-Петербурга</t>
  </si>
  <si>
    <t>193232, г.Санкт-Петербург, ул.Крыленко, д.45, корпус 2, литер А</t>
  </si>
  <si>
    <t>Государственное бюджетное дошкольное образовательное учреждение детский сад №128 комбинированного вида Невского района Санкт-Петербурга</t>
  </si>
  <si>
    <t>192012,г.Санкт-Петербург,ул.Чернова д.11 литер А</t>
  </si>
  <si>
    <t xml:space="preserve">Государственное  бюджетное дошкольное  образовательное учреждение детский сад № 4 общеразвивающего вида с приоритетным осуществлением деятельности по физическому развитию детей Невского района Санкт-Петербурга </t>
  </si>
  <si>
    <t>193168, г. Санкт-Петербург, ул. Антонова-Овсеенко, д.5, корп. 4, литер А</t>
  </si>
  <si>
    <t>Государственное  бюджетное дошкольное образовательное учреждение детский сад №25 комбинированного вида  Невского района Санкт-Петербурга</t>
  </si>
  <si>
    <t>Санкт-Петербург, ул. Бабушкина, 94, литер  А</t>
  </si>
  <si>
    <t>Государственное бюджетное дошкольное образовательное учреждение детский сад №100 Невского района Санкт-Петербурга</t>
  </si>
  <si>
    <t>193312, Санкт-Петербург, пр. Солидарности, дом 15, корп. 2, литер А</t>
  </si>
  <si>
    <t>Государственное бюджетное дошкольное образовательное учреждение детский сад № 120 общеразвивающего вида с приоритетным осуществлением деятельности по физическому развитию детей Невского района Санкт – Петербурга</t>
  </si>
  <si>
    <t>193312, СПб, ул. Коллонтай, д.47, корп 3, литер А</t>
  </si>
  <si>
    <t>Государственное бюджетное дошкольное образовательное учреждение детский сад № 6 Невского района Санкт-Петербурга</t>
  </si>
  <si>
    <t>192012, Санкт-Петербурга, ул. Бабушкина, д. 84, литер А</t>
  </si>
  <si>
    <t>Государственное бюджетное дошкольное образовательное учреждение детский сад №129 комбинированного вида 
Невского района Санкт-Петербурга</t>
  </si>
  <si>
    <t>192076, Санкт-Петербург, Шлиссельбургский проспект, дом 8, корпус 3, литер А</t>
  </si>
  <si>
    <t xml:space="preserve">Государственное бюджетное дошкольное образовательное учреждение детский сад №18 Невского района Санкт-Петербурга
(ГБДОУ №18 Невского района Санкт-петербурга)
</t>
  </si>
  <si>
    <t>193230, Санкт-Петербург, улица Крыленко, дом 21, корпус 3, литер А</t>
  </si>
  <si>
    <t>Государственное бюджетное дошкольное образовательное учреждение детский сад №36 Невского района Санкт-Петербурга</t>
  </si>
  <si>
    <t>192029, Санкт-Петербург, улица Бабушкина, дом 29, корпус 3, литер А</t>
  </si>
  <si>
    <t xml:space="preserve">Государственное бюджетное   дошкольное образовательное учреждение детский сад № 82 компенсирующего вида 
Невского района 
Санкт-Петербурга
</t>
  </si>
  <si>
    <t xml:space="preserve">193230;  г. Санкт-Петербург
пр. Дальневосточный дом 34  корп. 2, лит. А
</t>
  </si>
  <si>
    <t>Государственное бюджетное дошкольное образовательное учреждение детский сад №116 комбинированного вида Невского района Санкт-Петербурга</t>
  </si>
  <si>
    <t>Искровский пр-кт, д. 23, корпус 2, лит.А</t>
  </si>
  <si>
    <t xml:space="preserve">пр-кт Большевиков, 
д. 25, корпус 2, лит.С
</t>
  </si>
  <si>
    <t xml:space="preserve">ул. Евдокима Огнева,
 д. 12, корпус 2, лит.А
</t>
  </si>
  <si>
    <t>Государственное бюджетное дошкольное образовательное учреждение детский сад №1 комбинированного вида Невского района</t>
  </si>
  <si>
    <t>193168 , СПб, ул. Антонова-Овсеенко д.15 лит. А     СПб, Искровский пр. д. 6 кор.7</t>
  </si>
  <si>
    <t>Государственное бюджетное дошкольное образовательное учреждение детский сад №124 комбинированного вида Невского района Санкт-Петербурга</t>
  </si>
  <si>
    <t>ГБДОУ детский сад №124 Невского района Санкт-Петербурга</t>
  </si>
  <si>
    <t>ГБДОУ № 38 компенсирующего вида Невского района Санкт-Петербурга</t>
  </si>
  <si>
    <t>Санкт-Петербург, ул. Джона Рида, д.1, корп.2, Литера А</t>
  </si>
  <si>
    <t>Государственное бюджетное дошкольное образовательное учреждение детский сад №39 Невского района Санкт-Петербурга</t>
  </si>
  <si>
    <t xml:space="preserve">193 313,г.Санкт-Петербург,ул.Подвойского,
дом 20,корпус 2,литера А
</t>
  </si>
  <si>
    <t>Государственное бюджетное дошкольное образовательное учреждение детский сад № 122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</si>
  <si>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>193231, Санкт-Петербург, ул. Латышских стрелков, д. 7, корп. 2, литер А</t>
  </si>
  <si>
    <t>Государственное бюджетное дошкольное образовательное учреждение детский сад №142 общеразвивающего вида с приоритетным осуществлением деятельности по физическому развитию детей  Невского района Санкт-Петербурга</t>
  </si>
  <si>
    <t xml:space="preserve">192177, Санкт-Петербург, Шлиссельбургский пр., дом 23, корпус 2, лит.Б
707-42-77
</t>
  </si>
  <si>
    <t>Государственное бюджетное дошкольное образовательное учреждение детский сад №80 комбинированного вида Невского района Санкт-Петербурга</t>
  </si>
  <si>
    <t xml:space="preserve">ул.Грибакиных,д.2,
корпус 3,литера К
фактически (2 здание)
пр. Обуховской обороны, д.110,корп.1,
литера А
</t>
  </si>
  <si>
    <t>Государственное бюджетное дошкольное образовательное учреждение детский сад № 94 компенсирующего вида Невского района</t>
  </si>
  <si>
    <t>ГБДОУ детский сад № 94 компенсирующего вида Невского района</t>
  </si>
  <si>
    <t>Государственное бюджетное дошкольное образовательное учреждение детский сад № 85 Невского района Санкт-петербурга</t>
  </si>
  <si>
    <t>193232, г. Санкт-Петербург, проспект Большевиков, дом 37 корпус 2 .Лит.З</t>
  </si>
  <si>
    <t xml:space="preserve">Государственное бюджетное дошкольное образовательное  учреждение детский сад №28 Невский район </t>
  </si>
  <si>
    <t xml:space="preserve">г. Спб, 
ул. Подвойского 
д. 29, корп. 2 литера Э
</t>
  </si>
  <si>
    <t xml:space="preserve">г. Спб 
ул. Подвойского 
д. 35 корп. 2 
литера А
</t>
  </si>
  <si>
    <t>ГБДОУ детский сад № 114 Невского района Санкт-Петербурга</t>
  </si>
  <si>
    <t>Санкт-Петербург ул.Коллонтай д.11 кор.2 литера А</t>
  </si>
  <si>
    <t>Государственное бюджетное дошкольное образовательное учреждение центр развития ребенка - детский сад № 125 Невского района Санкт-Петербурга</t>
  </si>
  <si>
    <t>192177, Санкт-Петербург, ул. Караваевская, д. 2, корп. 2, литер А</t>
  </si>
  <si>
    <t>Государственное бюджетное дошкольное образовательное  учреждение детский сад №127   комбинированного  Невского района Санкт-Петербурга</t>
  </si>
  <si>
    <t>192076,Санкт-Петербург, Рыбацкий пр., д.43 кор.2 литера А</t>
  </si>
  <si>
    <t>Государственное бюджетное дошкольное образовательное учреждение детский сад №11 с приоритетным осуществлением деятельности по физическому развитию детей Невского района Санкт-Петербурга</t>
  </si>
  <si>
    <t>193230, Санкт-Петербург, улица Крыленко дом 9 корпус 3 литер Ф</t>
  </si>
  <si>
    <t>Государственное бюджетное дошкольное образовательное учреждение детский сад № 95 комбинированного вида Невского района  Санкт-Петербурга</t>
  </si>
  <si>
    <t>Санкт-Петербург 193232, ул.Шотмана ,д.6, кор 2, лит.А</t>
  </si>
  <si>
    <t xml:space="preserve">Государственное бюджетное дошкольное образовательное учреждение детский сад № 48 общеразвивающего вида с приоритетным осуществлением деятельности по физическому развитию детей Невского района Санкт-Петербурга </t>
  </si>
  <si>
    <t xml:space="preserve">193312, 
Санкт-Петербург, Товарищеский пр., дом 16, корп. 2, 
лит. А
</t>
  </si>
  <si>
    <t>193318 Санкт-Петербург ,ул.Джона Рида, дом 6,литер А</t>
  </si>
  <si>
    <t>Государственное бюджетное общеобразовательное учреждение средняя общеобразовательная школа №625 с углубленным изучением математики  Невского района Санкт-Петербурга имени Героя России В.Е.Дудкина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</si>
</sst>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4" fontId="5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6" fillId="0" borderId="1" xfId="0" applyFont="1" applyFill="1" applyBorder="1"/>
    <xf numFmtId="0" fontId="4" fillId="0" borderId="1" xfId="0" applyFont="1" applyFill="1" applyBorder="1" applyAlignment="1">
      <alignment vertical="center" wrapText="1"/>
    </xf>
    <xf numFmtId="0" fontId="0" fillId="2" borderId="0" xfId="0" applyFill="1" applyAlignment="1">
      <alignment horizontal="center" vertical="center"/>
    </xf>
    <xf numFmtId="0" fontId="6" fillId="2" borderId="0" xfId="0" applyFont="1" applyFill="1"/>
    <xf numFmtId="0" fontId="5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/>
    </xf>
    <xf numFmtId="4" fontId="8" fillId="2" borderId="0" xfId="0" applyNumberFormat="1" applyFont="1" applyFill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5"/>
  <sheetViews>
    <sheetView tabSelected="1" workbookViewId="0">
      <selection activeCell="W4" sqref="W4"/>
    </sheetView>
  </sheetViews>
  <sheetFormatPr defaultRowHeight="15" x14ac:dyDescent="0.25"/>
  <cols>
    <col min="1" max="1" width="3.7109375" style="14" customWidth="1"/>
    <col min="2" max="2" width="43.5703125" style="1" customWidth="1"/>
    <col min="3" max="3" width="32.140625" style="1" customWidth="1"/>
    <col min="4" max="5" width="2.85546875" style="15" hidden="1" customWidth="1"/>
    <col min="6" max="6" width="4.85546875" style="15" hidden="1" customWidth="1"/>
    <col min="7" max="7" width="2.85546875" style="15" hidden="1" customWidth="1"/>
    <col min="8" max="8" width="5.28515625" style="15" hidden="1" customWidth="1"/>
    <col min="9" max="9" width="5.85546875" style="15" hidden="1" customWidth="1"/>
    <col min="10" max="10" width="5.28515625" style="15" hidden="1" customWidth="1"/>
    <col min="11" max="11" width="5.85546875" style="15" hidden="1" customWidth="1"/>
    <col min="12" max="12" width="5.28515625" style="15" hidden="1" customWidth="1"/>
    <col min="13" max="14" width="5.85546875" style="15" hidden="1" customWidth="1"/>
    <col min="15" max="15" width="6.5703125" style="15" hidden="1" customWidth="1"/>
    <col min="16" max="16" width="6" style="15" hidden="1" customWidth="1"/>
    <col min="17" max="17" width="6.5703125" style="15" hidden="1" customWidth="1"/>
    <col min="18" max="19" width="6" style="15" hidden="1" customWidth="1"/>
    <col min="20" max="20" width="11.28515625" style="15" bestFit="1" customWidth="1"/>
    <col min="21" max="16384" width="9.140625" style="1"/>
  </cols>
  <sheetData>
    <row r="1" spans="1:20" ht="62.25" customHeight="1" x14ac:dyDescent="0.25">
      <c r="A1" s="19" t="s">
        <v>0</v>
      </c>
      <c r="B1" s="19" t="s">
        <v>1</v>
      </c>
      <c r="C1" s="19" t="s">
        <v>2</v>
      </c>
      <c r="D1" s="20" t="s">
        <v>3</v>
      </c>
      <c r="E1" s="20"/>
      <c r="F1" s="20"/>
      <c r="G1" s="20"/>
      <c r="H1" s="20" t="s">
        <v>4</v>
      </c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</row>
    <row r="2" spans="1:20" ht="178.5" x14ac:dyDescent="0.25">
      <c r="A2" s="19"/>
      <c r="B2" s="19"/>
      <c r="C2" s="19"/>
      <c r="D2" s="2" t="s">
        <v>5</v>
      </c>
      <c r="E2" s="2" t="s">
        <v>6</v>
      </c>
      <c r="F2" s="2" t="s">
        <v>7</v>
      </c>
      <c r="G2" s="2" t="s">
        <v>8</v>
      </c>
      <c r="H2" s="3" t="s">
        <v>9</v>
      </c>
      <c r="I2" s="3" t="s">
        <v>10</v>
      </c>
      <c r="J2" s="3" t="s">
        <v>11</v>
      </c>
      <c r="K2" s="3" t="s">
        <v>10</v>
      </c>
      <c r="L2" s="3" t="s">
        <v>12</v>
      </c>
      <c r="M2" s="3" t="s">
        <v>10</v>
      </c>
      <c r="N2" s="3" t="s">
        <v>13</v>
      </c>
      <c r="O2" s="3" t="s">
        <v>10</v>
      </c>
      <c r="P2" s="3" t="s">
        <v>14</v>
      </c>
      <c r="Q2" s="3" t="s">
        <v>10</v>
      </c>
      <c r="R2" s="3" t="s">
        <v>15</v>
      </c>
      <c r="S2" s="3" t="s">
        <v>10</v>
      </c>
      <c r="T2" s="3" t="s">
        <v>16</v>
      </c>
    </row>
    <row r="3" spans="1:20" ht="36" x14ac:dyDescent="0.25">
      <c r="A3" s="4">
        <v>1</v>
      </c>
      <c r="B3" s="5" t="s">
        <v>17</v>
      </c>
      <c r="C3" s="5" t="s">
        <v>18</v>
      </c>
      <c r="D3" s="6">
        <v>8</v>
      </c>
      <c r="E3" s="6">
        <v>8</v>
      </c>
      <c r="F3" s="6">
        <v>0</v>
      </c>
      <c r="G3" s="6">
        <v>0</v>
      </c>
      <c r="H3" s="7">
        <v>555.33000000000004</v>
      </c>
      <c r="I3" s="8">
        <f>H3*E3</f>
        <v>4442.6400000000003</v>
      </c>
      <c r="J3" s="7">
        <v>555.33000000000004</v>
      </c>
      <c r="K3" s="8">
        <f>J3*E3</f>
        <v>4442.6400000000003</v>
      </c>
      <c r="L3" s="7">
        <v>444.67</v>
      </c>
      <c r="M3" s="8">
        <f>L3*D3</f>
        <v>3557.36</v>
      </c>
      <c r="N3" s="9">
        <v>1108.67</v>
      </c>
      <c r="O3" s="8">
        <f>N3*D3</f>
        <v>8869.36</v>
      </c>
      <c r="P3" s="7">
        <v>2768.67</v>
      </c>
      <c r="Q3" s="8">
        <f>P3*F3</f>
        <v>0</v>
      </c>
      <c r="R3" s="7">
        <v>2768.67</v>
      </c>
      <c r="S3" s="10">
        <f>R3*G3</f>
        <v>0</v>
      </c>
      <c r="T3" s="17">
        <f>S3+Q3+O3+M3+K3+I3</f>
        <v>21312</v>
      </c>
    </row>
    <row r="4" spans="1:20" ht="36" x14ac:dyDescent="0.25">
      <c r="A4" s="4">
        <v>2</v>
      </c>
      <c r="B4" s="5" t="s">
        <v>19</v>
      </c>
      <c r="C4" s="5" t="s">
        <v>20</v>
      </c>
      <c r="D4" s="11">
        <v>12</v>
      </c>
      <c r="E4" s="11">
        <v>12</v>
      </c>
      <c r="F4" s="11">
        <v>0</v>
      </c>
      <c r="G4" s="11">
        <v>0</v>
      </c>
      <c r="H4" s="7">
        <v>555.33000000000004</v>
      </c>
      <c r="I4" s="8">
        <f>H4*E4</f>
        <v>6663.9600000000009</v>
      </c>
      <c r="J4" s="7">
        <v>555.33000000000004</v>
      </c>
      <c r="K4" s="8">
        <f>J4*E4</f>
        <v>6663.9600000000009</v>
      </c>
      <c r="L4" s="7">
        <v>444.67</v>
      </c>
      <c r="M4" s="8">
        <f>L4*D4</f>
        <v>5336.04</v>
      </c>
      <c r="N4" s="9">
        <v>1108.67</v>
      </c>
      <c r="O4" s="8">
        <f>N4*D4</f>
        <v>13304.04</v>
      </c>
      <c r="P4" s="7">
        <v>2768.67</v>
      </c>
      <c r="Q4" s="8">
        <f>P4*F4</f>
        <v>0</v>
      </c>
      <c r="R4" s="7">
        <v>2768.67</v>
      </c>
      <c r="S4" s="10">
        <f>R4*G4</f>
        <v>0</v>
      </c>
      <c r="T4" s="17">
        <f>S4+Q4+O4+M4+K4+I4</f>
        <v>31968</v>
      </c>
    </row>
    <row r="5" spans="1:20" ht="36" x14ac:dyDescent="0.25">
      <c r="A5" s="4">
        <v>3</v>
      </c>
      <c r="B5" s="5" t="s">
        <v>21</v>
      </c>
      <c r="C5" s="5" t="s">
        <v>22</v>
      </c>
      <c r="D5" s="11">
        <v>1</v>
      </c>
      <c r="E5" s="11">
        <v>1</v>
      </c>
      <c r="F5" s="11">
        <v>0</v>
      </c>
      <c r="G5" s="11">
        <v>0</v>
      </c>
      <c r="H5" s="7">
        <v>555.33000000000004</v>
      </c>
      <c r="I5" s="8">
        <f t="shared" ref="I5:I44" si="0">H5*E5</f>
        <v>555.33000000000004</v>
      </c>
      <c r="J5" s="7">
        <v>555.33000000000004</v>
      </c>
      <c r="K5" s="8">
        <f t="shared" ref="K5:K44" si="1">J5*E5</f>
        <v>555.33000000000004</v>
      </c>
      <c r="L5" s="7">
        <v>444.67</v>
      </c>
      <c r="M5" s="8">
        <f t="shared" ref="M5:M44" si="2">L5*D5</f>
        <v>444.67</v>
      </c>
      <c r="N5" s="9">
        <v>1108.67</v>
      </c>
      <c r="O5" s="8">
        <f t="shared" ref="O5:O44" si="3">N5*D5</f>
        <v>1108.67</v>
      </c>
      <c r="P5" s="7">
        <v>2768.67</v>
      </c>
      <c r="Q5" s="8">
        <f t="shared" ref="Q5:Q44" si="4">P5*F5</f>
        <v>0</v>
      </c>
      <c r="R5" s="7">
        <v>2768.67</v>
      </c>
      <c r="S5" s="10">
        <f t="shared" ref="S5:S44" si="5">R5*G5</f>
        <v>0</v>
      </c>
      <c r="T5" s="17">
        <f t="shared" ref="T5:T44" si="6">S5+Q5+O5+M5+K5+I5</f>
        <v>2664</v>
      </c>
    </row>
    <row r="6" spans="1:20" ht="48" x14ac:dyDescent="0.25">
      <c r="A6" s="4">
        <v>4</v>
      </c>
      <c r="B6" s="5" t="s">
        <v>23</v>
      </c>
      <c r="C6" s="5" t="s">
        <v>24</v>
      </c>
      <c r="D6" s="11">
        <v>1</v>
      </c>
      <c r="E6" s="11">
        <v>1</v>
      </c>
      <c r="F6" s="11">
        <v>0</v>
      </c>
      <c r="G6" s="11">
        <v>0</v>
      </c>
      <c r="H6" s="7">
        <v>555.33000000000004</v>
      </c>
      <c r="I6" s="8">
        <f t="shared" si="0"/>
        <v>555.33000000000004</v>
      </c>
      <c r="J6" s="7">
        <v>555.33000000000004</v>
      </c>
      <c r="K6" s="8">
        <f t="shared" si="1"/>
        <v>555.33000000000004</v>
      </c>
      <c r="L6" s="7">
        <v>444.67</v>
      </c>
      <c r="M6" s="8">
        <f t="shared" si="2"/>
        <v>444.67</v>
      </c>
      <c r="N6" s="9">
        <v>1108.67</v>
      </c>
      <c r="O6" s="8">
        <f t="shared" si="3"/>
        <v>1108.67</v>
      </c>
      <c r="P6" s="7">
        <v>2768.67</v>
      </c>
      <c r="Q6" s="8">
        <f t="shared" si="4"/>
        <v>0</v>
      </c>
      <c r="R6" s="7">
        <v>2768.67</v>
      </c>
      <c r="S6" s="10">
        <f t="shared" si="5"/>
        <v>0</v>
      </c>
      <c r="T6" s="17">
        <f t="shared" si="6"/>
        <v>2664</v>
      </c>
    </row>
    <row r="7" spans="1:20" ht="48" x14ac:dyDescent="0.25">
      <c r="A7" s="4"/>
      <c r="B7" s="5" t="s">
        <v>193</v>
      </c>
      <c r="C7" s="5" t="s">
        <v>192</v>
      </c>
      <c r="D7" s="11">
        <v>1</v>
      </c>
      <c r="E7" s="11">
        <v>1</v>
      </c>
      <c r="F7" s="11">
        <v>0</v>
      </c>
      <c r="G7" s="11">
        <v>0</v>
      </c>
      <c r="H7" s="7">
        <v>555.33000000000004</v>
      </c>
      <c r="I7" s="8">
        <f t="shared" ref="I7" si="7">H7*E7</f>
        <v>555.33000000000004</v>
      </c>
      <c r="J7" s="7">
        <v>556.33000000000004</v>
      </c>
      <c r="K7" s="8">
        <f t="shared" ref="K7" si="8">J7*E7</f>
        <v>556.33000000000004</v>
      </c>
      <c r="L7" s="7">
        <v>445.67</v>
      </c>
      <c r="M7" s="8">
        <f t="shared" ref="M7" si="9">L7*D7</f>
        <v>445.67</v>
      </c>
      <c r="N7" s="9">
        <v>1109.67</v>
      </c>
      <c r="O7" s="8">
        <f t="shared" ref="O7" si="10">N7*D7</f>
        <v>1109.67</v>
      </c>
      <c r="P7" s="7">
        <v>2769.67</v>
      </c>
      <c r="Q7" s="8">
        <f t="shared" ref="Q7" si="11">P7*F7</f>
        <v>0</v>
      </c>
      <c r="R7" s="7">
        <v>2769.67</v>
      </c>
      <c r="S7" s="10"/>
      <c r="T7" s="17">
        <f>S7+Q7+O7+M7+K7+I7</f>
        <v>2667</v>
      </c>
    </row>
    <row r="8" spans="1:20" ht="36" x14ac:dyDescent="0.25">
      <c r="A8" s="4">
        <v>5</v>
      </c>
      <c r="B8" s="5" t="s">
        <v>25</v>
      </c>
      <c r="C8" s="5" t="s">
        <v>26</v>
      </c>
      <c r="D8" s="11">
        <v>8</v>
      </c>
      <c r="E8" s="11">
        <v>8</v>
      </c>
      <c r="F8" s="11">
        <v>1</v>
      </c>
      <c r="G8" s="11">
        <v>0</v>
      </c>
      <c r="H8" s="7">
        <v>555.33000000000004</v>
      </c>
      <c r="I8" s="8">
        <f t="shared" si="0"/>
        <v>4442.6400000000003</v>
      </c>
      <c r="J8" s="7">
        <v>555.33000000000004</v>
      </c>
      <c r="K8" s="8">
        <f t="shared" si="1"/>
        <v>4442.6400000000003</v>
      </c>
      <c r="L8" s="7">
        <v>444.67</v>
      </c>
      <c r="M8" s="8">
        <f t="shared" si="2"/>
        <v>3557.36</v>
      </c>
      <c r="N8" s="9">
        <v>1108.67</v>
      </c>
      <c r="O8" s="8">
        <f t="shared" si="3"/>
        <v>8869.36</v>
      </c>
      <c r="P8" s="7">
        <v>2768.67</v>
      </c>
      <c r="Q8" s="8">
        <f t="shared" si="4"/>
        <v>2768.67</v>
      </c>
      <c r="R8" s="7">
        <v>2768.67</v>
      </c>
      <c r="S8" s="10">
        <f t="shared" si="5"/>
        <v>0</v>
      </c>
      <c r="T8" s="17">
        <f t="shared" si="6"/>
        <v>24080.670000000002</v>
      </c>
    </row>
    <row r="9" spans="1:20" ht="36" x14ac:dyDescent="0.25">
      <c r="A9" s="4">
        <v>6</v>
      </c>
      <c r="B9" s="5" t="s">
        <v>27</v>
      </c>
      <c r="C9" s="5" t="s">
        <v>28</v>
      </c>
      <c r="D9" s="11">
        <v>8</v>
      </c>
      <c r="E9" s="11">
        <v>8</v>
      </c>
      <c r="F9" s="11">
        <v>0</v>
      </c>
      <c r="G9" s="11">
        <v>0</v>
      </c>
      <c r="H9" s="7">
        <v>555.33000000000004</v>
      </c>
      <c r="I9" s="8">
        <f t="shared" si="0"/>
        <v>4442.6400000000003</v>
      </c>
      <c r="J9" s="7">
        <v>555.33000000000004</v>
      </c>
      <c r="K9" s="8">
        <f t="shared" si="1"/>
        <v>4442.6400000000003</v>
      </c>
      <c r="L9" s="7">
        <v>444.67</v>
      </c>
      <c r="M9" s="8">
        <f t="shared" si="2"/>
        <v>3557.36</v>
      </c>
      <c r="N9" s="9">
        <v>1108.67</v>
      </c>
      <c r="O9" s="8">
        <f t="shared" si="3"/>
        <v>8869.36</v>
      </c>
      <c r="P9" s="7">
        <v>2768.67</v>
      </c>
      <c r="Q9" s="8">
        <f t="shared" si="4"/>
        <v>0</v>
      </c>
      <c r="R9" s="7">
        <v>2768.67</v>
      </c>
      <c r="S9" s="10">
        <f t="shared" si="5"/>
        <v>0</v>
      </c>
      <c r="T9" s="17">
        <f t="shared" si="6"/>
        <v>21312</v>
      </c>
    </row>
    <row r="10" spans="1:20" ht="36" x14ac:dyDescent="0.25">
      <c r="A10" s="4">
        <v>7</v>
      </c>
      <c r="B10" s="5" t="s">
        <v>29</v>
      </c>
      <c r="C10" s="5" t="s">
        <v>30</v>
      </c>
      <c r="D10" s="11">
        <v>1</v>
      </c>
      <c r="E10" s="11">
        <v>1</v>
      </c>
      <c r="F10" s="11">
        <v>0</v>
      </c>
      <c r="G10" s="11">
        <v>0</v>
      </c>
      <c r="H10" s="7">
        <v>555.33000000000004</v>
      </c>
      <c r="I10" s="8">
        <f t="shared" si="0"/>
        <v>555.33000000000004</v>
      </c>
      <c r="J10" s="7">
        <v>555.33000000000004</v>
      </c>
      <c r="K10" s="8">
        <f t="shared" si="1"/>
        <v>555.33000000000004</v>
      </c>
      <c r="L10" s="7">
        <v>444.67</v>
      </c>
      <c r="M10" s="8">
        <f t="shared" si="2"/>
        <v>444.67</v>
      </c>
      <c r="N10" s="9">
        <v>1108.67</v>
      </c>
      <c r="O10" s="8">
        <f t="shared" si="3"/>
        <v>1108.67</v>
      </c>
      <c r="P10" s="7">
        <v>2768.67</v>
      </c>
      <c r="Q10" s="8">
        <f t="shared" si="4"/>
        <v>0</v>
      </c>
      <c r="R10" s="7">
        <v>2768.67</v>
      </c>
      <c r="S10" s="10">
        <f t="shared" si="5"/>
        <v>0</v>
      </c>
      <c r="T10" s="17">
        <f t="shared" si="6"/>
        <v>2664</v>
      </c>
    </row>
    <row r="11" spans="1:20" ht="36" x14ac:dyDescent="0.25">
      <c r="A11" s="4">
        <v>8</v>
      </c>
      <c r="B11" s="5" t="s">
        <v>31</v>
      </c>
      <c r="C11" s="5" t="s">
        <v>32</v>
      </c>
      <c r="D11" s="11">
        <v>1</v>
      </c>
      <c r="E11" s="11">
        <v>1</v>
      </c>
      <c r="F11" s="11">
        <v>0</v>
      </c>
      <c r="G11" s="11">
        <v>0</v>
      </c>
      <c r="H11" s="7">
        <v>555.33000000000004</v>
      </c>
      <c r="I11" s="8">
        <f t="shared" si="0"/>
        <v>555.33000000000004</v>
      </c>
      <c r="J11" s="7">
        <v>555.33000000000004</v>
      </c>
      <c r="K11" s="8">
        <f t="shared" si="1"/>
        <v>555.33000000000004</v>
      </c>
      <c r="L11" s="7">
        <v>444.67</v>
      </c>
      <c r="M11" s="8">
        <f t="shared" si="2"/>
        <v>444.67</v>
      </c>
      <c r="N11" s="9">
        <v>1108.67</v>
      </c>
      <c r="O11" s="8">
        <f t="shared" si="3"/>
        <v>1108.67</v>
      </c>
      <c r="P11" s="7">
        <v>2768.67</v>
      </c>
      <c r="Q11" s="8">
        <f t="shared" si="4"/>
        <v>0</v>
      </c>
      <c r="R11" s="7">
        <v>2768.67</v>
      </c>
      <c r="S11" s="10">
        <f t="shared" si="5"/>
        <v>0</v>
      </c>
      <c r="T11" s="17">
        <f t="shared" si="6"/>
        <v>2664</v>
      </c>
    </row>
    <row r="12" spans="1:20" ht="60" x14ac:dyDescent="0.25">
      <c r="A12" s="4">
        <v>9</v>
      </c>
      <c r="B12" s="5" t="s">
        <v>33</v>
      </c>
      <c r="C12" s="5" t="s">
        <v>34</v>
      </c>
      <c r="D12" s="11">
        <v>6</v>
      </c>
      <c r="E12" s="11">
        <v>6</v>
      </c>
      <c r="F12" s="11">
        <v>0</v>
      </c>
      <c r="G12" s="11">
        <v>0</v>
      </c>
      <c r="H12" s="7">
        <v>555.33000000000004</v>
      </c>
      <c r="I12" s="8">
        <f t="shared" si="0"/>
        <v>3331.9800000000005</v>
      </c>
      <c r="J12" s="7">
        <v>555.33000000000004</v>
      </c>
      <c r="K12" s="8">
        <f t="shared" si="1"/>
        <v>3331.9800000000005</v>
      </c>
      <c r="L12" s="7">
        <v>444.67</v>
      </c>
      <c r="M12" s="8">
        <f t="shared" si="2"/>
        <v>2668.02</v>
      </c>
      <c r="N12" s="9">
        <v>1108.67</v>
      </c>
      <c r="O12" s="8">
        <f t="shared" si="3"/>
        <v>6652.02</v>
      </c>
      <c r="P12" s="7">
        <v>2768.67</v>
      </c>
      <c r="Q12" s="8">
        <f t="shared" si="4"/>
        <v>0</v>
      </c>
      <c r="R12" s="7">
        <v>2768.67</v>
      </c>
      <c r="S12" s="10">
        <f t="shared" si="5"/>
        <v>0</v>
      </c>
      <c r="T12" s="17">
        <f t="shared" si="6"/>
        <v>15984</v>
      </c>
    </row>
    <row r="13" spans="1:20" ht="36" x14ac:dyDescent="0.25">
      <c r="A13" s="4">
        <v>10</v>
      </c>
      <c r="B13" s="5" t="s">
        <v>35</v>
      </c>
      <c r="C13" s="5" t="s">
        <v>36</v>
      </c>
      <c r="D13" s="11">
        <v>4</v>
      </c>
      <c r="E13" s="11">
        <v>4</v>
      </c>
      <c r="F13" s="11">
        <v>0</v>
      </c>
      <c r="G13" s="11">
        <v>0</v>
      </c>
      <c r="H13" s="7">
        <v>555.33000000000004</v>
      </c>
      <c r="I13" s="8">
        <f t="shared" si="0"/>
        <v>2221.3200000000002</v>
      </c>
      <c r="J13" s="7">
        <v>555.33000000000004</v>
      </c>
      <c r="K13" s="8">
        <f t="shared" si="1"/>
        <v>2221.3200000000002</v>
      </c>
      <c r="L13" s="7">
        <v>444.67</v>
      </c>
      <c r="M13" s="8">
        <f t="shared" si="2"/>
        <v>1778.68</v>
      </c>
      <c r="N13" s="9">
        <v>1108.67</v>
      </c>
      <c r="O13" s="8">
        <f t="shared" si="3"/>
        <v>4434.68</v>
      </c>
      <c r="P13" s="7">
        <v>2768.67</v>
      </c>
      <c r="Q13" s="8">
        <f t="shared" si="4"/>
        <v>0</v>
      </c>
      <c r="R13" s="7">
        <v>2768.67</v>
      </c>
      <c r="S13" s="10">
        <f t="shared" si="5"/>
        <v>0</v>
      </c>
      <c r="T13" s="17">
        <f t="shared" si="6"/>
        <v>10656</v>
      </c>
    </row>
    <row r="14" spans="1:20" ht="36" x14ac:dyDescent="0.25">
      <c r="A14" s="4">
        <v>11</v>
      </c>
      <c r="B14" s="5" t="s">
        <v>37</v>
      </c>
      <c r="C14" s="5" t="s">
        <v>38</v>
      </c>
      <c r="D14" s="11">
        <v>2</v>
      </c>
      <c r="E14" s="11">
        <v>10</v>
      </c>
      <c r="F14" s="11">
        <v>2</v>
      </c>
      <c r="G14" s="11">
        <v>0</v>
      </c>
      <c r="H14" s="7">
        <v>555.33000000000004</v>
      </c>
      <c r="I14" s="8">
        <f t="shared" si="0"/>
        <v>5553.3</v>
      </c>
      <c r="J14" s="7">
        <v>555.33000000000004</v>
      </c>
      <c r="K14" s="8">
        <f t="shared" si="1"/>
        <v>5553.3</v>
      </c>
      <c r="L14" s="7">
        <v>444.67</v>
      </c>
      <c r="M14" s="8">
        <f>L14*D14</f>
        <v>889.34</v>
      </c>
      <c r="N14" s="9">
        <v>1108.67</v>
      </c>
      <c r="O14" s="8">
        <f t="shared" si="3"/>
        <v>2217.34</v>
      </c>
      <c r="P14" s="7">
        <v>2768.67</v>
      </c>
      <c r="Q14" s="8">
        <f t="shared" si="4"/>
        <v>5537.34</v>
      </c>
      <c r="R14" s="7">
        <v>2768.67</v>
      </c>
      <c r="S14" s="10">
        <f t="shared" si="5"/>
        <v>0</v>
      </c>
      <c r="T14" s="17">
        <f t="shared" si="6"/>
        <v>19750.62</v>
      </c>
    </row>
    <row r="15" spans="1:20" ht="48" x14ac:dyDescent="0.25">
      <c r="A15" s="4">
        <v>12</v>
      </c>
      <c r="B15" s="5" t="s">
        <v>39</v>
      </c>
      <c r="C15" s="5" t="s">
        <v>40</v>
      </c>
      <c r="D15" s="11">
        <v>8</v>
      </c>
      <c r="E15" s="11">
        <v>8</v>
      </c>
      <c r="F15" s="11">
        <v>0</v>
      </c>
      <c r="G15" s="11">
        <v>0</v>
      </c>
      <c r="H15" s="7">
        <v>555.33000000000004</v>
      </c>
      <c r="I15" s="8">
        <f t="shared" si="0"/>
        <v>4442.6400000000003</v>
      </c>
      <c r="J15" s="7">
        <v>555.33000000000004</v>
      </c>
      <c r="K15" s="8">
        <f t="shared" si="1"/>
        <v>4442.6400000000003</v>
      </c>
      <c r="L15" s="7">
        <v>444.67</v>
      </c>
      <c r="M15" s="8">
        <f t="shared" si="2"/>
        <v>3557.36</v>
      </c>
      <c r="N15" s="9">
        <v>1108.67</v>
      </c>
      <c r="O15" s="8">
        <f t="shared" si="3"/>
        <v>8869.36</v>
      </c>
      <c r="P15" s="7">
        <v>2768.67</v>
      </c>
      <c r="Q15" s="8">
        <f t="shared" si="4"/>
        <v>0</v>
      </c>
      <c r="R15" s="7">
        <v>2768.67</v>
      </c>
      <c r="S15" s="10">
        <f t="shared" si="5"/>
        <v>0</v>
      </c>
      <c r="T15" s="17">
        <f t="shared" si="6"/>
        <v>21312</v>
      </c>
    </row>
    <row r="16" spans="1:20" ht="48" x14ac:dyDescent="0.25">
      <c r="A16" s="4">
        <v>13</v>
      </c>
      <c r="B16" s="5" t="s">
        <v>41</v>
      </c>
      <c r="C16" s="5" t="s">
        <v>42</v>
      </c>
      <c r="D16" s="11">
        <v>4</v>
      </c>
      <c r="E16" s="11">
        <v>4</v>
      </c>
      <c r="F16" s="11">
        <v>4</v>
      </c>
      <c r="G16" s="11">
        <v>0</v>
      </c>
      <c r="H16" s="7">
        <v>555.33000000000004</v>
      </c>
      <c r="I16" s="8">
        <f t="shared" si="0"/>
        <v>2221.3200000000002</v>
      </c>
      <c r="J16" s="7">
        <v>555.33000000000004</v>
      </c>
      <c r="K16" s="8">
        <f t="shared" si="1"/>
        <v>2221.3200000000002</v>
      </c>
      <c r="L16" s="7">
        <v>444.67</v>
      </c>
      <c r="M16" s="8">
        <f t="shared" si="2"/>
        <v>1778.68</v>
      </c>
      <c r="N16" s="9">
        <v>1108.67</v>
      </c>
      <c r="O16" s="8">
        <f t="shared" si="3"/>
        <v>4434.68</v>
      </c>
      <c r="P16" s="7">
        <v>2768.67</v>
      </c>
      <c r="Q16" s="8">
        <f t="shared" si="4"/>
        <v>11074.68</v>
      </c>
      <c r="R16" s="7">
        <v>2768.67</v>
      </c>
      <c r="S16" s="10">
        <f t="shared" si="5"/>
        <v>0</v>
      </c>
      <c r="T16" s="17">
        <f t="shared" si="6"/>
        <v>21730.68</v>
      </c>
    </row>
    <row r="17" spans="1:20" ht="36" x14ac:dyDescent="0.25">
      <c r="A17" s="4">
        <v>14</v>
      </c>
      <c r="B17" s="5" t="s">
        <v>43</v>
      </c>
      <c r="C17" s="5" t="s">
        <v>44</v>
      </c>
      <c r="D17" s="12">
        <v>8</v>
      </c>
      <c r="E17" s="11">
        <v>8</v>
      </c>
      <c r="F17" s="11">
        <v>0</v>
      </c>
      <c r="G17" s="11">
        <v>0</v>
      </c>
      <c r="H17" s="7">
        <v>555.33000000000004</v>
      </c>
      <c r="I17" s="8">
        <f t="shared" si="0"/>
        <v>4442.6400000000003</v>
      </c>
      <c r="J17" s="7">
        <v>555.33000000000004</v>
      </c>
      <c r="K17" s="8">
        <f>J17*E17</f>
        <v>4442.6400000000003</v>
      </c>
      <c r="L17" s="7">
        <v>444.67</v>
      </c>
      <c r="M17" s="8">
        <f t="shared" si="2"/>
        <v>3557.36</v>
      </c>
      <c r="N17" s="9">
        <v>1108.67</v>
      </c>
      <c r="O17" s="8">
        <f t="shared" si="3"/>
        <v>8869.36</v>
      </c>
      <c r="P17" s="7">
        <v>2768.67</v>
      </c>
      <c r="Q17" s="8">
        <f t="shared" si="4"/>
        <v>0</v>
      </c>
      <c r="R17" s="7">
        <v>2768.67</v>
      </c>
      <c r="S17" s="10">
        <f t="shared" si="5"/>
        <v>0</v>
      </c>
      <c r="T17" s="17">
        <f t="shared" si="6"/>
        <v>21312</v>
      </c>
    </row>
    <row r="18" spans="1:20" ht="48" x14ac:dyDescent="0.25">
      <c r="A18" s="4">
        <v>15</v>
      </c>
      <c r="B18" s="5" t="s">
        <v>45</v>
      </c>
      <c r="C18" s="5" t="s">
        <v>46</v>
      </c>
      <c r="D18" s="11">
        <v>8</v>
      </c>
      <c r="E18" s="11">
        <v>8</v>
      </c>
      <c r="F18" s="11">
        <v>0</v>
      </c>
      <c r="G18" s="11">
        <v>0</v>
      </c>
      <c r="H18" s="7">
        <v>555.33000000000004</v>
      </c>
      <c r="I18" s="8">
        <f t="shared" si="0"/>
        <v>4442.6400000000003</v>
      </c>
      <c r="J18" s="7">
        <v>555.33000000000004</v>
      </c>
      <c r="K18" s="8">
        <f t="shared" si="1"/>
        <v>4442.6400000000003</v>
      </c>
      <c r="L18" s="7">
        <v>444.67</v>
      </c>
      <c r="M18" s="8">
        <f t="shared" si="2"/>
        <v>3557.36</v>
      </c>
      <c r="N18" s="9">
        <v>1108.67</v>
      </c>
      <c r="O18" s="8">
        <f t="shared" si="3"/>
        <v>8869.36</v>
      </c>
      <c r="P18" s="7">
        <v>2768.67</v>
      </c>
      <c r="Q18" s="8">
        <f t="shared" si="4"/>
        <v>0</v>
      </c>
      <c r="R18" s="7">
        <v>2768.67</v>
      </c>
      <c r="S18" s="10">
        <f t="shared" si="5"/>
        <v>0</v>
      </c>
      <c r="T18" s="17">
        <f t="shared" si="6"/>
        <v>21312</v>
      </c>
    </row>
    <row r="19" spans="1:20" ht="36" x14ac:dyDescent="0.25">
      <c r="A19" s="4">
        <v>16</v>
      </c>
      <c r="B19" s="5" t="s">
        <v>47</v>
      </c>
      <c r="C19" s="5" t="s">
        <v>48</v>
      </c>
      <c r="D19" s="11">
        <v>1</v>
      </c>
      <c r="E19" s="11">
        <v>1</v>
      </c>
      <c r="F19" s="11">
        <v>0</v>
      </c>
      <c r="G19" s="11">
        <v>0</v>
      </c>
      <c r="H19" s="7">
        <v>555.33000000000004</v>
      </c>
      <c r="I19" s="8">
        <f t="shared" si="0"/>
        <v>555.33000000000004</v>
      </c>
      <c r="J19" s="7">
        <v>555.33000000000004</v>
      </c>
      <c r="K19" s="8">
        <f t="shared" si="1"/>
        <v>555.33000000000004</v>
      </c>
      <c r="L19" s="7">
        <v>444.67</v>
      </c>
      <c r="M19" s="8">
        <f t="shared" si="2"/>
        <v>444.67</v>
      </c>
      <c r="N19" s="9">
        <v>1108.67</v>
      </c>
      <c r="O19" s="8">
        <f t="shared" si="3"/>
        <v>1108.67</v>
      </c>
      <c r="P19" s="7">
        <v>2768.67</v>
      </c>
      <c r="Q19" s="8">
        <f t="shared" si="4"/>
        <v>0</v>
      </c>
      <c r="R19" s="7">
        <v>2768.67</v>
      </c>
      <c r="S19" s="10">
        <f t="shared" si="5"/>
        <v>0</v>
      </c>
      <c r="T19" s="17">
        <f t="shared" si="6"/>
        <v>2664</v>
      </c>
    </row>
    <row r="20" spans="1:20" ht="36" x14ac:dyDescent="0.25">
      <c r="A20" s="4">
        <v>17</v>
      </c>
      <c r="B20" s="5" t="s">
        <v>49</v>
      </c>
      <c r="C20" s="5" t="s">
        <v>50</v>
      </c>
      <c r="D20" s="11">
        <v>11</v>
      </c>
      <c r="E20" s="11">
        <v>11</v>
      </c>
      <c r="F20" s="11">
        <v>0</v>
      </c>
      <c r="G20" s="11">
        <v>0</v>
      </c>
      <c r="H20" s="7">
        <v>555.33000000000004</v>
      </c>
      <c r="I20" s="8">
        <f>H20*E20</f>
        <v>6108.63</v>
      </c>
      <c r="J20" s="7">
        <v>555.33000000000004</v>
      </c>
      <c r="K20" s="8">
        <f t="shared" si="1"/>
        <v>6108.63</v>
      </c>
      <c r="L20" s="7">
        <v>444.67</v>
      </c>
      <c r="M20" s="8">
        <f t="shared" si="2"/>
        <v>4891.37</v>
      </c>
      <c r="N20" s="9">
        <v>1108.67</v>
      </c>
      <c r="O20" s="8">
        <f t="shared" si="3"/>
        <v>12195.37</v>
      </c>
      <c r="P20" s="7">
        <v>2768.67</v>
      </c>
      <c r="Q20" s="8">
        <f t="shared" si="4"/>
        <v>0</v>
      </c>
      <c r="R20" s="7">
        <v>2768.67</v>
      </c>
      <c r="S20" s="10">
        <f t="shared" si="5"/>
        <v>0</v>
      </c>
      <c r="T20" s="17">
        <f t="shared" si="6"/>
        <v>29304.000000000004</v>
      </c>
    </row>
    <row r="21" spans="1:20" ht="36" x14ac:dyDescent="0.25">
      <c r="A21" s="4">
        <v>18</v>
      </c>
      <c r="B21" s="5" t="s">
        <v>51</v>
      </c>
      <c r="C21" s="5" t="s">
        <v>52</v>
      </c>
      <c r="D21" s="11">
        <v>10</v>
      </c>
      <c r="E21" s="11">
        <v>10</v>
      </c>
      <c r="F21" s="11">
        <v>0</v>
      </c>
      <c r="G21" s="11">
        <v>0</v>
      </c>
      <c r="H21" s="7">
        <v>555.33000000000004</v>
      </c>
      <c r="I21" s="8">
        <f t="shared" si="0"/>
        <v>5553.3</v>
      </c>
      <c r="J21" s="7">
        <v>555.33000000000004</v>
      </c>
      <c r="K21" s="8">
        <f t="shared" si="1"/>
        <v>5553.3</v>
      </c>
      <c r="L21" s="7">
        <v>444.67</v>
      </c>
      <c r="M21" s="8">
        <f t="shared" si="2"/>
        <v>4446.7</v>
      </c>
      <c r="N21" s="9">
        <v>1108.67</v>
      </c>
      <c r="O21" s="8">
        <f t="shared" si="3"/>
        <v>11086.7</v>
      </c>
      <c r="P21" s="7">
        <v>2768.67</v>
      </c>
      <c r="Q21" s="8">
        <f t="shared" si="4"/>
        <v>0</v>
      </c>
      <c r="R21" s="7">
        <v>2768.67</v>
      </c>
      <c r="S21" s="10">
        <f t="shared" si="5"/>
        <v>0</v>
      </c>
      <c r="T21" s="17">
        <f t="shared" si="6"/>
        <v>26640</v>
      </c>
    </row>
    <row r="22" spans="1:20" ht="48" x14ac:dyDescent="0.25">
      <c r="A22" s="4">
        <v>19</v>
      </c>
      <c r="B22" s="5" t="s">
        <v>53</v>
      </c>
      <c r="C22" s="5" t="s">
        <v>54</v>
      </c>
      <c r="D22" s="11">
        <v>1</v>
      </c>
      <c r="E22" s="11">
        <v>1</v>
      </c>
      <c r="F22" s="11">
        <v>0</v>
      </c>
      <c r="G22" s="11">
        <v>0</v>
      </c>
      <c r="H22" s="7">
        <v>555.33000000000004</v>
      </c>
      <c r="I22" s="8">
        <f t="shared" si="0"/>
        <v>555.33000000000004</v>
      </c>
      <c r="J22" s="7">
        <v>555.33000000000004</v>
      </c>
      <c r="K22" s="8">
        <f t="shared" si="1"/>
        <v>555.33000000000004</v>
      </c>
      <c r="L22" s="7">
        <v>444.67</v>
      </c>
      <c r="M22" s="8">
        <f t="shared" si="2"/>
        <v>444.67</v>
      </c>
      <c r="N22" s="9">
        <v>1108.67</v>
      </c>
      <c r="O22" s="8">
        <f t="shared" si="3"/>
        <v>1108.67</v>
      </c>
      <c r="P22" s="7">
        <v>2768.67</v>
      </c>
      <c r="Q22" s="8">
        <f t="shared" si="4"/>
        <v>0</v>
      </c>
      <c r="R22" s="7">
        <v>2768.67</v>
      </c>
      <c r="S22" s="10">
        <f t="shared" si="5"/>
        <v>0</v>
      </c>
      <c r="T22" s="17">
        <f t="shared" si="6"/>
        <v>2664</v>
      </c>
    </row>
    <row r="23" spans="1:20" ht="48" x14ac:dyDescent="0.25">
      <c r="A23" s="4">
        <v>20</v>
      </c>
      <c r="B23" s="13" t="s">
        <v>55</v>
      </c>
      <c r="C23" s="5" t="s">
        <v>56</v>
      </c>
      <c r="D23" s="11">
        <v>10</v>
      </c>
      <c r="E23" s="11">
        <v>10</v>
      </c>
      <c r="F23" s="11">
        <v>0</v>
      </c>
      <c r="G23" s="11">
        <v>0</v>
      </c>
      <c r="H23" s="7">
        <v>555.33000000000004</v>
      </c>
      <c r="I23" s="8">
        <f t="shared" si="0"/>
        <v>5553.3</v>
      </c>
      <c r="J23" s="7">
        <v>555.33000000000004</v>
      </c>
      <c r="K23" s="8">
        <f t="shared" si="1"/>
        <v>5553.3</v>
      </c>
      <c r="L23" s="7">
        <v>444.67</v>
      </c>
      <c r="M23" s="8">
        <f t="shared" si="2"/>
        <v>4446.7</v>
      </c>
      <c r="N23" s="9">
        <v>1108.67</v>
      </c>
      <c r="O23" s="8">
        <f t="shared" si="3"/>
        <v>11086.7</v>
      </c>
      <c r="P23" s="7">
        <v>2768.67</v>
      </c>
      <c r="Q23" s="8">
        <f t="shared" si="4"/>
        <v>0</v>
      </c>
      <c r="R23" s="7">
        <v>2768.67</v>
      </c>
      <c r="S23" s="10">
        <f t="shared" si="5"/>
        <v>0</v>
      </c>
      <c r="T23" s="17">
        <f t="shared" si="6"/>
        <v>26640</v>
      </c>
    </row>
    <row r="24" spans="1:20" ht="48" x14ac:dyDescent="0.25">
      <c r="A24" s="4">
        <v>21</v>
      </c>
      <c r="B24" s="13" t="s">
        <v>55</v>
      </c>
      <c r="C24" s="5" t="s">
        <v>57</v>
      </c>
      <c r="D24" s="11">
        <v>4</v>
      </c>
      <c r="E24" s="11">
        <v>4</v>
      </c>
      <c r="F24" s="11">
        <v>0</v>
      </c>
      <c r="G24" s="11">
        <v>0</v>
      </c>
      <c r="H24" s="7">
        <v>555.33000000000004</v>
      </c>
      <c r="I24" s="8">
        <f t="shared" si="0"/>
        <v>2221.3200000000002</v>
      </c>
      <c r="J24" s="7">
        <v>555.33000000000004</v>
      </c>
      <c r="K24" s="8">
        <f t="shared" si="1"/>
        <v>2221.3200000000002</v>
      </c>
      <c r="L24" s="7">
        <v>444.67</v>
      </c>
      <c r="M24" s="8">
        <f t="shared" si="2"/>
        <v>1778.68</v>
      </c>
      <c r="N24" s="9">
        <v>1108.67</v>
      </c>
      <c r="O24" s="8">
        <f t="shared" si="3"/>
        <v>4434.68</v>
      </c>
      <c r="P24" s="7">
        <v>2768.67</v>
      </c>
      <c r="Q24" s="8">
        <f t="shared" si="4"/>
        <v>0</v>
      </c>
      <c r="R24" s="7">
        <v>2768.67</v>
      </c>
      <c r="S24" s="10">
        <f t="shared" si="5"/>
        <v>0</v>
      </c>
      <c r="T24" s="17">
        <f t="shared" si="6"/>
        <v>10656</v>
      </c>
    </row>
    <row r="25" spans="1:20" ht="36" x14ac:dyDescent="0.25">
      <c r="A25" s="4">
        <v>22</v>
      </c>
      <c r="B25" s="5" t="s">
        <v>58</v>
      </c>
      <c r="C25" s="5" t="s">
        <v>59</v>
      </c>
      <c r="D25" s="11">
        <v>10</v>
      </c>
      <c r="E25" s="11">
        <v>10</v>
      </c>
      <c r="F25" s="11">
        <v>1</v>
      </c>
      <c r="G25" s="11">
        <v>0</v>
      </c>
      <c r="H25" s="7">
        <v>555.33000000000004</v>
      </c>
      <c r="I25" s="8">
        <f t="shared" si="0"/>
        <v>5553.3</v>
      </c>
      <c r="J25" s="7">
        <v>555.33000000000004</v>
      </c>
      <c r="K25" s="8">
        <f t="shared" si="1"/>
        <v>5553.3</v>
      </c>
      <c r="L25" s="7">
        <v>444.67</v>
      </c>
      <c r="M25" s="8">
        <f t="shared" si="2"/>
        <v>4446.7</v>
      </c>
      <c r="N25" s="9">
        <v>1108.67</v>
      </c>
      <c r="O25" s="8">
        <f t="shared" si="3"/>
        <v>11086.7</v>
      </c>
      <c r="P25" s="7">
        <v>2768.67</v>
      </c>
      <c r="Q25" s="8">
        <f t="shared" si="4"/>
        <v>2768.67</v>
      </c>
      <c r="R25" s="7">
        <v>2768.67</v>
      </c>
      <c r="S25" s="10">
        <f t="shared" si="5"/>
        <v>0</v>
      </c>
      <c r="T25" s="17">
        <f t="shared" si="6"/>
        <v>29408.67</v>
      </c>
    </row>
    <row r="26" spans="1:20" ht="48" x14ac:dyDescent="0.25">
      <c r="A26" s="4">
        <v>23</v>
      </c>
      <c r="B26" s="5" t="s">
        <v>60</v>
      </c>
      <c r="C26" s="5" t="s">
        <v>61</v>
      </c>
      <c r="D26" s="11">
        <v>1</v>
      </c>
      <c r="E26" s="11">
        <v>1</v>
      </c>
      <c r="F26" s="11">
        <v>0</v>
      </c>
      <c r="G26" s="11">
        <v>0</v>
      </c>
      <c r="H26" s="7">
        <v>555.33000000000004</v>
      </c>
      <c r="I26" s="8">
        <f t="shared" si="0"/>
        <v>555.33000000000004</v>
      </c>
      <c r="J26" s="7">
        <v>555.33000000000004</v>
      </c>
      <c r="K26" s="8">
        <f t="shared" si="1"/>
        <v>555.33000000000004</v>
      </c>
      <c r="L26" s="7">
        <v>444.67</v>
      </c>
      <c r="M26" s="8">
        <f t="shared" si="2"/>
        <v>444.67</v>
      </c>
      <c r="N26" s="9">
        <v>1108.67</v>
      </c>
      <c r="O26" s="8">
        <f t="shared" si="3"/>
        <v>1108.67</v>
      </c>
      <c r="P26" s="7">
        <v>2768.67</v>
      </c>
      <c r="Q26" s="8">
        <f t="shared" si="4"/>
        <v>0</v>
      </c>
      <c r="R26" s="7">
        <v>2768.67</v>
      </c>
      <c r="S26" s="10">
        <f t="shared" si="5"/>
        <v>0</v>
      </c>
      <c r="T26" s="17">
        <f t="shared" si="6"/>
        <v>2664</v>
      </c>
    </row>
    <row r="27" spans="1:20" ht="36" x14ac:dyDescent="0.25">
      <c r="A27" s="4">
        <v>24</v>
      </c>
      <c r="B27" s="5" t="s">
        <v>62</v>
      </c>
      <c r="C27" s="5" t="s">
        <v>63</v>
      </c>
      <c r="D27" s="11">
        <v>1</v>
      </c>
      <c r="E27" s="11">
        <v>1</v>
      </c>
      <c r="F27" s="11">
        <v>0</v>
      </c>
      <c r="G27" s="11">
        <v>0</v>
      </c>
      <c r="H27" s="7">
        <v>555.33000000000004</v>
      </c>
      <c r="I27" s="8">
        <f t="shared" si="0"/>
        <v>555.33000000000004</v>
      </c>
      <c r="J27" s="7">
        <v>555.33000000000004</v>
      </c>
      <c r="K27" s="8">
        <f t="shared" si="1"/>
        <v>555.33000000000004</v>
      </c>
      <c r="L27" s="7">
        <v>444.67</v>
      </c>
      <c r="M27" s="8">
        <f t="shared" si="2"/>
        <v>444.67</v>
      </c>
      <c r="N27" s="9">
        <v>1108.67</v>
      </c>
      <c r="O27" s="8">
        <f t="shared" si="3"/>
        <v>1108.67</v>
      </c>
      <c r="P27" s="7">
        <v>2768.67</v>
      </c>
      <c r="Q27" s="8">
        <f t="shared" si="4"/>
        <v>0</v>
      </c>
      <c r="R27" s="7">
        <v>2768.67</v>
      </c>
      <c r="S27" s="10">
        <f t="shared" si="5"/>
        <v>0</v>
      </c>
      <c r="T27" s="17">
        <f t="shared" si="6"/>
        <v>2664</v>
      </c>
    </row>
    <row r="28" spans="1:20" ht="60" x14ac:dyDescent="0.25">
      <c r="A28" s="4">
        <v>25</v>
      </c>
      <c r="B28" s="5" t="s">
        <v>64</v>
      </c>
      <c r="C28" s="5" t="s">
        <v>65</v>
      </c>
      <c r="D28" s="11">
        <v>1</v>
      </c>
      <c r="E28" s="11">
        <v>1</v>
      </c>
      <c r="F28" s="11">
        <v>0</v>
      </c>
      <c r="G28" s="11">
        <v>0</v>
      </c>
      <c r="H28" s="7">
        <v>555.33000000000004</v>
      </c>
      <c r="I28" s="8">
        <f t="shared" si="0"/>
        <v>555.33000000000004</v>
      </c>
      <c r="J28" s="7">
        <v>555.33000000000004</v>
      </c>
      <c r="K28" s="8">
        <f t="shared" si="1"/>
        <v>555.33000000000004</v>
      </c>
      <c r="L28" s="7">
        <v>444.67</v>
      </c>
      <c r="M28" s="8">
        <f t="shared" si="2"/>
        <v>444.67</v>
      </c>
      <c r="N28" s="9">
        <v>1108.67</v>
      </c>
      <c r="O28" s="8">
        <f t="shared" si="3"/>
        <v>1108.67</v>
      </c>
      <c r="P28" s="7">
        <v>2768.67</v>
      </c>
      <c r="Q28" s="8">
        <f t="shared" si="4"/>
        <v>0</v>
      </c>
      <c r="R28" s="7">
        <v>2768.67</v>
      </c>
      <c r="S28" s="10">
        <f t="shared" si="5"/>
        <v>0</v>
      </c>
      <c r="T28" s="17">
        <f t="shared" si="6"/>
        <v>2664</v>
      </c>
    </row>
    <row r="29" spans="1:20" ht="60" x14ac:dyDescent="0.25">
      <c r="A29" s="4">
        <v>26</v>
      </c>
      <c r="B29" s="5" t="s">
        <v>66</v>
      </c>
      <c r="C29" s="5" t="s">
        <v>67</v>
      </c>
      <c r="D29" s="11">
        <v>4</v>
      </c>
      <c r="E29" s="11">
        <v>4</v>
      </c>
      <c r="F29" s="11">
        <v>0</v>
      </c>
      <c r="G29" s="11">
        <v>0</v>
      </c>
      <c r="H29" s="7">
        <v>555.33000000000004</v>
      </c>
      <c r="I29" s="8">
        <f t="shared" si="0"/>
        <v>2221.3200000000002</v>
      </c>
      <c r="J29" s="7">
        <v>555.33000000000004</v>
      </c>
      <c r="K29" s="8">
        <f t="shared" si="1"/>
        <v>2221.3200000000002</v>
      </c>
      <c r="L29" s="7">
        <v>444.67</v>
      </c>
      <c r="M29" s="8">
        <f t="shared" si="2"/>
        <v>1778.68</v>
      </c>
      <c r="N29" s="9">
        <v>1108.67</v>
      </c>
      <c r="O29" s="8">
        <f t="shared" si="3"/>
        <v>4434.68</v>
      </c>
      <c r="P29" s="7">
        <v>2768.67</v>
      </c>
      <c r="Q29" s="8">
        <f t="shared" si="4"/>
        <v>0</v>
      </c>
      <c r="R29" s="7">
        <v>2768.67</v>
      </c>
      <c r="S29" s="10">
        <f t="shared" si="5"/>
        <v>0</v>
      </c>
      <c r="T29" s="17">
        <f t="shared" si="6"/>
        <v>10656</v>
      </c>
    </row>
    <row r="30" spans="1:20" ht="48" x14ac:dyDescent="0.25">
      <c r="A30" s="4">
        <v>27</v>
      </c>
      <c r="B30" s="5" t="s">
        <v>68</v>
      </c>
      <c r="C30" s="5" t="s">
        <v>69</v>
      </c>
      <c r="D30" s="11">
        <v>10</v>
      </c>
      <c r="E30" s="11">
        <v>10</v>
      </c>
      <c r="F30" s="11">
        <v>0</v>
      </c>
      <c r="G30" s="11">
        <v>0</v>
      </c>
      <c r="H30" s="7">
        <v>555.33000000000004</v>
      </c>
      <c r="I30" s="8">
        <f t="shared" si="0"/>
        <v>5553.3</v>
      </c>
      <c r="J30" s="7">
        <v>555.33000000000004</v>
      </c>
      <c r="K30" s="8">
        <f t="shared" si="1"/>
        <v>5553.3</v>
      </c>
      <c r="L30" s="7">
        <v>444.67</v>
      </c>
      <c r="M30" s="8">
        <f t="shared" si="2"/>
        <v>4446.7</v>
      </c>
      <c r="N30" s="9">
        <v>1108.67</v>
      </c>
      <c r="O30" s="8">
        <f t="shared" si="3"/>
        <v>11086.7</v>
      </c>
      <c r="P30" s="7">
        <v>2768.67</v>
      </c>
      <c r="Q30" s="8">
        <f t="shared" si="4"/>
        <v>0</v>
      </c>
      <c r="R30" s="7">
        <v>2768.67</v>
      </c>
      <c r="S30" s="10">
        <f t="shared" si="5"/>
        <v>0</v>
      </c>
      <c r="T30" s="17">
        <f t="shared" si="6"/>
        <v>26640</v>
      </c>
    </row>
    <row r="31" spans="1:20" ht="36" x14ac:dyDescent="0.25">
      <c r="A31" s="4">
        <v>28</v>
      </c>
      <c r="B31" s="5" t="s">
        <v>70</v>
      </c>
      <c r="C31" s="5" t="s">
        <v>71</v>
      </c>
      <c r="D31" s="11">
        <v>1</v>
      </c>
      <c r="E31" s="11">
        <v>1</v>
      </c>
      <c r="F31" s="11">
        <v>0</v>
      </c>
      <c r="G31" s="11">
        <v>0</v>
      </c>
      <c r="H31" s="7">
        <v>555.33000000000004</v>
      </c>
      <c r="I31" s="8">
        <f t="shared" si="0"/>
        <v>555.33000000000004</v>
      </c>
      <c r="J31" s="7">
        <v>555.33000000000004</v>
      </c>
      <c r="K31" s="8">
        <f>J31*E31</f>
        <v>555.33000000000004</v>
      </c>
      <c r="L31" s="7">
        <v>444.67</v>
      </c>
      <c r="M31" s="8">
        <f t="shared" si="2"/>
        <v>444.67</v>
      </c>
      <c r="N31" s="9">
        <v>1108.67</v>
      </c>
      <c r="O31" s="8">
        <f t="shared" si="3"/>
        <v>1108.67</v>
      </c>
      <c r="P31" s="7">
        <v>2768.67</v>
      </c>
      <c r="Q31" s="8">
        <f t="shared" si="4"/>
        <v>0</v>
      </c>
      <c r="R31" s="7">
        <v>2768.67</v>
      </c>
      <c r="S31" s="10">
        <f t="shared" si="5"/>
        <v>0</v>
      </c>
      <c r="T31" s="17">
        <f t="shared" si="6"/>
        <v>2664</v>
      </c>
    </row>
    <row r="32" spans="1:20" ht="36" x14ac:dyDescent="0.25">
      <c r="A32" s="4">
        <v>29</v>
      </c>
      <c r="B32" s="5" t="s">
        <v>72</v>
      </c>
      <c r="C32" s="5" t="s">
        <v>73</v>
      </c>
      <c r="D32" s="11">
        <v>1</v>
      </c>
      <c r="E32" s="11">
        <v>1</v>
      </c>
      <c r="F32" s="11">
        <v>0</v>
      </c>
      <c r="G32" s="11">
        <v>0</v>
      </c>
      <c r="H32" s="7">
        <v>555.33000000000004</v>
      </c>
      <c r="I32" s="8">
        <f t="shared" si="0"/>
        <v>555.33000000000004</v>
      </c>
      <c r="J32" s="7">
        <v>555.33000000000004</v>
      </c>
      <c r="K32" s="8">
        <f t="shared" si="1"/>
        <v>555.33000000000004</v>
      </c>
      <c r="L32" s="7">
        <v>444.67</v>
      </c>
      <c r="M32" s="8">
        <f t="shared" si="2"/>
        <v>444.67</v>
      </c>
      <c r="N32" s="9">
        <v>1108.67</v>
      </c>
      <c r="O32" s="8">
        <f t="shared" si="3"/>
        <v>1108.67</v>
      </c>
      <c r="P32" s="7">
        <v>2768.67</v>
      </c>
      <c r="Q32" s="8">
        <f t="shared" si="4"/>
        <v>0</v>
      </c>
      <c r="R32" s="7">
        <v>2768.67</v>
      </c>
      <c r="S32" s="10">
        <f t="shared" si="5"/>
        <v>0</v>
      </c>
      <c r="T32" s="17">
        <f t="shared" si="6"/>
        <v>2664</v>
      </c>
    </row>
    <row r="33" spans="1:20" ht="48" x14ac:dyDescent="0.25">
      <c r="A33" s="4">
        <v>30</v>
      </c>
      <c r="B33" s="5" t="s">
        <v>74</v>
      </c>
      <c r="C33" s="5" t="s">
        <v>75</v>
      </c>
      <c r="D33" s="11">
        <v>11</v>
      </c>
      <c r="E33" s="11">
        <v>11</v>
      </c>
      <c r="F33" s="11">
        <v>0</v>
      </c>
      <c r="G33" s="11">
        <v>0</v>
      </c>
      <c r="H33" s="7">
        <v>555.33000000000004</v>
      </c>
      <c r="I33" s="8">
        <f t="shared" si="0"/>
        <v>6108.63</v>
      </c>
      <c r="J33" s="7">
        <v>555.33000000000004</v>
      </c>
      <c r="K33" s="8">
        <f t="shared" si="1"/>
        <v>6108.63</v>
      </c>
      <c r="L33" s="7">
        <v>444.67</v>
      </c>
      <c r="M33" s="8">
        <f t="shared" si="2"/>
        <v>4891.37</v>
      </c>
      <c r="N33" s="9">
        <v>1108.67</v>
      </c>
      <c r="O33" s="8">
        <f t="shared" si="3"/>
        <v>12195.37</v>
      </c>
      <c r="P33" s="7">
        <v>2768.67</v>
      </c>
      <c r="Q33" s="8">
        <f t="shared" si="4"/>
        <v>0</v>
      </c>
      <c r="R33" s="7">
        <v>2768.67</v>
      </c>
      <c r="S33" s="10">
        <f t="shared" si="5"/>
        <v>0</v>
      </c>
      <c r="T33" s="17">
        <f t="shared" si="6"/>
        <v>29304.000000000004</v>
      </c>
    </row>
    <row r="34" spans="1:20" ht="48" x14ac:dyDescent="0.25">
      <c r="A34" s="4">
        <v>31</v>
      </c>
      <c r="B34" s="5" t="s">
        <v>76</v>
      </c>
      <c r="C34" s="5" t="s">
        <v>77</v>
      </c>
      <c r="D34" s="11">
        <v>1</v>
      </c>
      <c r="E34" s="11">
        <v>1</v>
      </c>
      <c r="F34" s="11">
        <v>0</v>
      </c>
      <c r="G34" s="11">
        <v>0</v>
      </c>
      <c r="H34" s="7">
        <v>555.33000000000004</v>
      </c>
      <c r="I34" s="8">
        <f t="shared" si="0"/>
        <v>555.33000000000004</v>
      </c>
      <c r="J34" s="7">
        <v>555.33000000000004</v>
      </c>
      <c r="K34" s="8">
        <f t="shared" si="1"/>
        <v>555.33000000000004</v>
      </c>
      <c r="L34" s="7">
        <v>444.67</v>
      </c>
      <c r="M34" s="8">
        <f t="shared" si="2"/>
        <v>444.67</v>
      </c>
      <c r="N34" s="9">
        <v>1108.67</v>
      </c>
      <c r="O34" s="8">
        <f t="shared" si="3"/>
        <v>1108.67</v>
      </c>
      <c r="P34" s="7">
        <v>2768.67</v>
      </c>
      <c r="Q34" s="8">
        <f t="shared" si="4"/>
        <v>0</v>
      </c>
      <c r="R34" s="7">
        <v>2768.67</v>
      </c>
      <c r="S34" s="10">
        <f t="shared" si="5"/>
        <v>0</v>
      </c>
      <c r="T34" s="17">
        <f t="shared" si="6"/>
        <v>2664</v>
      </c>
    </row>
    <row r="35" spans="1:20" ht="48" x14ac:dyDescent="0.25">
      <c r="A35" s="4">
        <v>32</v>
      </c>
      <c r="B35" s="5" t="s">
        <v>78</v>
      </c>
      <c r="C35" s="5" t="s">
        <v>79</v>
      </c>
      <c r="D35" s="11">
        <v>6</v>
      </c>
      <c r="E35" s="11">
        <v>6</v>
      </c>
      <c r="F35" s="11">
        <v>0</v>
      </c>
      <c r="G35" s="11">
        <v>0</v>
      </c>
      <c r="H35" s="7">
        <v>555.33000000000004</v>
      </c>
      <c r="I35" s="8">
        <f t="shared" si="0"/>
        <v>3331.9800000000005</v>
      </c>
      <c r="J35" s="7">
        <v>555.33000000000004</v>
      </c>
      <c r="K35" s="8">
        <f t="shared" si="1"/>
        <v>3331.9800000000005</v>
      </c>
      <c r="L35" s="7">
        <v>444.67</v>
      </c>
      <c r="M35" s="8">
        <f t="shared" si="2"/>
        <v>2668.02</v>
      </c>
      <c r="N35" s="9">
        <v>1108.67</v>
      </c>
      <c r="O35" s="8">
        <f t="shared" si="3"/>
        <v>6652.02</v>
      </c>
      <c r="P35" s="7">
        <v>2768.67</v>
      </c>
      <c r="Q35" s="8">
        <f t="shared" si="4"/>
        <v>0</v>
      </c>
      <c r="R35" s="7">
        <v>2768.67</v>
      </c>
      <c r="S35" s="10">
        <f t="shared" si="5"/>
        <v>0</v>
      </c>
      <c r="T35" s="17">
        <f t="shared" si="6"/>
        <v>15984</v>
      </c>
    </row>
    <row r="36" spans="1:20" ht="72" x14ac:dyDescent="0.25">
      <c r="A36" s="4">
        <v>33</v>
      </c>
      <c r="B36" s="5" t="s">
        <v>80</v>
      </c>
      <c r="C36" s="5" t="s">
        <v>81</v>
      </c>
      <c r="D36" s="11">
        <v>8</v>
      </c>
      <c r="E36" s="11">
        <v>8</v>
      </c>
      <c r="F36" s="11">
        <v>0</v>
      </c>
      <c r="G36" s="11">
        <v>0</v>
      </c>
      <c r="H36" s="7">
        <v>555.33000000000004</v>
      </c>
      <c r="I36" s="8">
        <f t="shared" si="0"/>
        <v>4442.6400000000003</v>
      </c>
      <c r="J36" s="7">
        <v>555.33000000000004</v>
      </c>
      <c r="K36" s="8">
        <f t="shared" si="1"/>
        <v>4442.6400000000003</v>
      </c>
      <c r="L36" s="7">
        <v>444.67</v>
      </c>
      <c r="M36" s="8">
        <f t="shared" si="2"/>
        <v>3557.36</v>
      </c>
      <c r="N36" s="9">
        <v>1108.67</v>
      </c>
      <c r="O36" s="8">
        <f t="shared" si="3"/>
        <v>8869.36</v>
      </c>
      <c r="P36" s="7">
        <v>2768.67</v>
      </c>
      <c r="Q36" s="8">
        <f t="shared" si="4"/>
        <v>0</v>
      </c>
      <c r="R36" s="7">
        <v>2768.67</v>
      </c>
      <c r="S36" s="10">
        <f t="shared" si="5"/>
        <v>0</v>
      </c>
      <c r="T36" s="17">
        <f t="shared" si="6"/>
        <v>21312</v>
      </c>
    </row>
    <row r="37" spans="1:20" ht="48" x14ac:dyDescent="0.25">
      <c r="A37" s="4">
        <v>34</v>
      </c>
      <c r="B37" s="13" t="s">
        <v>82</v>
      </c>
      <c r="C37" s="5" t="s">
        <v>83</v>
      </c>
      <c r="D37" s="11">
        <v>7</v>
      </c>
      <c r="E37" s="11">
        <v>7</v>
      </c>
      <c r="F37" s="11">
        <v>0</v>
      </c>
      <c r="G37" s="11">
        <v>0</v>
      </c>
      <c r="H37" s="7">
        <v>555.33000000000004</v>
      </c>
      <c r="I37" s="8">
        <f t="shared" si="0"/>
        <v>3887.3100000000004</v>
      </c>
      <c r="J37" s="7">
        <v>555.33000000000004</v>
      </c>
      <c r="K37" s="8">
        <f t="shared" si="1"/>
        <v>3887.3100000000004</v>
      </c>
      <c r="L37" s="7">
        <v>444.67</v>
      </c>
      <c r="M37" s="8">
        <f t="shared" si="2"/>
        <v>3112.69</v>
      </c>
      <c r="N37" s="9">
        <v>1108.67</v>
      </c>
      <c r="O37" s="8">
        <f t="shared" si="3"/>
        <v>7760.6900000000005</v>
      </c>
      <c r="P37" s="7">
        <v>2768.67</v>
      </c>
      <c r="Q37" s="8">
        <f t="shared" si="4"/>
        <v>0</v>
      </c>
      <c r="R37" s="7">
        <v>2768.67</v>
      </c>
      <c r="S37" s="10">
        <f t="shared" si="5"/>
        <v>0</v>
      </c>
      <c r="T37" s="17">
        <f t="shared" si="6"/>
        <v>18648.000000000004</v>
      </c>
    </row>
    <row r="38" spans="1:20" ht="48" x14ac:dyDescent="0.25">
      <c r="A38" s="4">
        <v>35</v>
      </c>
      <c r="B38" s="13" t="s">
        <v>82</v>
      </c>
      <c r="C38" s="5" t="s">
        <v>84</v>
      </c>
      <c r="D38" s="11">
        <v>10</v>
      </c>
      <c r="E38" s="11">
        <v>10</v>
      </c>
      <c r="F38" s="11">
        <v>2</v>
      </c>
      <c r="G38" s="11">
        <v>2</v>
      </c>
      <c r="H38" s="7">
        <v>555.33000000000004</v>
      </c>
      <c r="I38" s="8">
        <f t="shared" si="0"/>
        <v>5553.3</v>
      </c>
      <c r="J38" s="7">
        <v>555.33000000000004</v>
      </c>
      <c r="K38" s="8">
        <f t="shared" si="1"/>
        <v>5553.3</v>
      </c>
      <c r="L38" s="7">
        <v>444.67</v>
      </c>
      <c r="M38" s="8">
        <f t="shared" si="2"/>
        <v>4446.7</v>
      </c>
      <c r="N38" s="9">
        <v>1108.67</v>
      </c>
      <c r="O38" s="8">
        <f t="shared" si="3"/>
        <v>11086.7</v>
      </c>
      <c r="P38" s="7">
        <v>2768.67</v>
      </c>
      <c r="Q38" s="8">
        <f t="shared" si="4"/>
        <v>5537.34</v>
      </c>
      <c r="R38" s="7">
        <v>2768.67</v>
      </c>
      <c r="S38" s="10">
        <f t="shared" si="5"/>
        <v>5537.34</v>
      </c>
      <c r="T38" s="17">
        <f t="shared" si="6"/>
        <v>37714.68</v>
      </c>
    </row>
    <row r="39" spans="1:20" ht="84" x14ac:dyDescent="0.25">
      <c r="A39" s="4">
        <v>36</v>
      </c>
      <c r="B39" s="5" t="s">
        <v>85</v>
      </c>
      <c r="C39" s="5" t="s">
        <v>86</v>
      </c>
      <c r="D39" s="11">
        <v>6</v>
      </c>
      <c r="E39" s="11">
        <v>6</v>
      </c>
      <c r="F39" s="11">
        <v>0</v>
      </c>
      <c r="G39" s="11">
        <v>0</v>
      </c>
      <c r="H39" s="7">
        <v>555.33000000000004</v>
      </c>
      <c r="I39" s="8">
        <f t="shared" si="0"/>
        <v>3331.9800000000005</v>
      </c>
      <c r="J39" s="7">
        <v>555.33000000000004</v>
      </c>
      <c r="K39" s="8">
        <f t="shared" si="1"/>
        <v>3331.9800000000005</v>
      </c>
      <c r="L39" s="7">
        <v>444.67</v>
      </c>
      <c r="M39" s="8">
        <f t="shared" si="2"/>
        <v>2668.02</v>
      </c>
      <c r="N39" s="9">
        <v>1108.67</v>
      </c>
      <c r="O39" s="8">
        <f t="shared" si="3"/>
        <v>6652.02</v>
      </c>
      <c r="P39" s="7">
        <v>2768.67</v>
      </c>
      <c r="Q39" s="8">
        <f t="shared" si="4"/>
        <v>0</v>
      </c>
      <c r="R39" s="7">
        <v>2768.67</v>
      </c>
      <c r="S39" s="10">
        <f t="shared" si="5"/>
        <v>0</v>
      </c>
      <c r="T39" s="17">
        <f t="shared" si="6"/>
        <v>15984</v>
      </c>
    </row>
    <row r="40" spans="1:20" ht="60" x14ac:dyDescent="0.25">
      <c r="A40" s="4">
        <v>37</v>
      </c>
      <c r="B40" s="5" t="s">
        <v>87</v>
      </c>
      <c r="C40" s="5" t="s">
        <v>88</v>
      </c>
      <c r="D40" s="11">
        <v>11</v>
      </c>
      <c r="E40" s="11">
        <v>11</v>
      </c>
      <c r="F40" s="11">
        <v>1</v>
      </c>
      <c r="G40" s="11">
        <v>0</v>
      </c>
      <c r="H40" s="7">
        <v>555.33000000000004</v>
      </c>
      <c r="I40" s="8">
        <f t="shared" si="0"/>
        <v>6108.63</v>
      </c>
      <c r="J40" s="7">
        <v>555.33000000000004</v>
      </c>
      <c r="K40" s="8">
        <f t="shared" si="1"/>
        <v>6108.63</v>
      </c>
      <c r="L40" s="7">
        <v>444.67</v>
      </c>
      <c r="M40" s="8">
        <f t="shared" si="2"/>
        <v>4891.37</v>
      </c>
      <c r="N40" s="9">
        <v>1108.67</v>
      </c>
      <c r="O40" s="8">
        <f t="shared" si="3"/>
        <v>12195.37</v>
      </c>
      <c r="P40" s="7">
        <v>2768.67</v>
      </c>
      <c r="Q40" s="8">
        <f t="shared" si="4"/>
        <v>2768.67</v>
      </c>
      <c r="R40" s="7">
        <v>2768.67</v>
      </c>
      <c r="S40" s="10">
        <f t="shared" si="5"/>
        <v>0</v>
      </c>
      <c r="T40" s="17">
        <f t="shared" si="6"/>
        <v>32072.670000000002</v>
      </c>
    </row>
    <row r="41" spans="1:20" ht="36" x14ac:dyDescent="0.25">
      <c r="A41" s="4">
        <v>38</v>
      </c>
      <c r="B41" s="5" t="s">
        <v>89</v>
      </c>
      <c r="C41" s="5" t="s">
        <v>90</v>
      </c>
      <c r="D41" s="11">
        <v>6</v>
      </c>
      <c r="E41" s="11">
        <v>6</v>
      </c>
      <c r="F41" s="11">
        <v>0</v>
      </c>
      <c r="G41" s="11">
        <v>0</v>
      </c>
      <c r="H41" s="7">
        <v>555.33000000000004</v>
      </c>
      <c r="I41" s="8">
        <f t="shared" si="0"/>
        <v>3331.9800000000005</v>
      </c>
      <c r="J41" s="7">
        <v>555.33000000000004</v>
      </c>
      <c r="K41" s="8">
        <f t="shared" si="1"/>
        <v>3331.9800000000005</v>
      </c>
      <c r="L41" s="7">
        <v>444.67</v>
      </c>
      <c r="M41" s="8">
        <f t="shared" si="2"/>
        <v>2668.02</v>
      </c>
      <c r="N41" s="9">
        <v>1108.67</v>
      </c>
      <c r="O41" s="8">
        <f t="shared" si="3"/>
        <v>6652.02</v>
      </c>
      <c r="P41" s="7">
        <v>2768.67</v>
      </c>
      <c r="Q41" s="8">
        <f t="shared" si="4"/>
        <v>0</v>
      </c>
      <c r="R41" s="7">
        <v>2768.67</v>
      </c>
      <c r="S41" s="10">
        <f t="shared" si="5"/>
        <v>0</v>
      </c>
      <c r="T41" s="17">
        <f t="shared" si="6"/>
        <v>15984</v>
      </c>
    </row>
    <row r="42" spans="1:20" ht="48" x14ac:dyDescent="0.25">
      <c r="A42" s="4">
        <v>39</v>
      </c>
      <c r="B42" s="5" t="s">
        <v>91</v>
      </c>
      <c r="C42" s="5" t="s">
        <v>92</v>
      </c>
      <c r="D42" s="11">
        <v>6</v>
      </c>
      <c r="E42" s="11">
        <v>6</v>
      </c>
      <c r="F42" s="11">
        <v>1</v>
      </c>
      <c r="G42" s="11">
        <v>1</v>
      </c>
      <c r="H42" s="7">
        <v>555.33000000000004</v>
      </c>
      <c r="I42" s="8">
        <f t="shared" si="0"/>
        <v>3331.9800000000005</v>
      </c>
      <c r="J42" s="7">
        <v>555.33000000000004</v>
      </c>
      <c r="K42" s="8">
        <f t="shared" si="1"/>
        <v>3331.9800000000005</v>
      </c>
      <c r="L42" s="7">
        <v>444.67</v>
      </c>
      <c r="M42" s="8">
        <f t="shared" si="2"/>
        <v>2668.02</v>
      </c>
      <c r="N42" s="9">
        <v>1108.67</v>
      </c>
      <c r="O42" s="8">
        <f t="shared" si="3"/>
        <v>6652.02</v>
      </c>
      <c r="P42" s="7">
        <v>2768.67</v>
      </c>
      <c r="Q42" s="8">
        <f t="shared" si="4"/>
        <v>2768.67</v>
      </c>
      <c r="R42" s="7">
        <v>2768.67</v>
      </c>
      <c r="S42" s="10">
        <f t="shared" si="5"/>
        <v>2768.67</v>
      </c>
      <c r="T42" s="17">
        <f t="shared" si="6"/>
        <v>21521.34</v>
      </c>
    </row>
    <row r="43" spans="1:20" ht="36" x14ac:dyDescent="0.25">
      <c r="A43" s="4">
        <v>40</v>
      </c>
      <c r="B43" s="5" t="s">
        <v>93</v>
      </c>
      <c r="C43" s="5" t="s">
        <v>94</v>
      </c>
      <c r="D43" s="11">
        <v>4</v>
      </c>
      <c r="E43" s="11">
        <v>4</v>
      </c>
      <c r="F43" s="11">
        <v>0</v>
      </c>
      <c r="G43" s="11">
        <v>0</v>
      </c>
      <c r="H43" s="7">
        <v>555.33000000000004</v>
      </c>
      <c r="I43" s="8">
        <f t="shared" si="0"/>
        <v>2221.3200000000002</v>
      </c>
      <c r="J43" s="7">
        <v>555.33000000000004</v>
      </c>
      <c r="K43" s="8">
        <f t="shared" si="1"/>
        <v>2221.3200000000002</v>
      </c>
      <c r="L43" s="7">
        <v>444.67</v>
      </c>
      <c r="M43" s="8">
        <f t="shared" si="2"/>
        <v>1778.68</v>
      </c>
      <c r="N43" s="9">
        <v>1108.67</v>
      </c>
      <c r="O43" s="8">
        <f t="shared" si="3"/>
        <v>4434.68</v>
      </c>
      <c r="P43" s="7">
        <v>2768.67</v>
      </c>
      <c r="Q43" s="8">
        <f t="shared" si="4"/>
        <v>0</v>
      </c>
      <c r="R43" s="7">
        <v>2768.67</v>
      </c>
      <c r="S43" s="10">
        <f t="shared" si="5"/>
        <v>0</v>
      </c>
      <c r="T43" s="17">
        <f t="shared" si="6"/>
        <v>10656</v>
      </c>
    </row>
    <row r="44" spans="1:20" ht="48" x14ac:dyDescent="0.25">
      <c r="A44" s="4">
        <v>41</v>
      </c>
      <c r="B44" s="5" t="s">
        <v>95</v>
      </c>
      <c r="C44" s="5" t="s">
        <v>96</v>
      </c>
      <c r="D44" s="11">
        <v>6</v>
      </c>
      <c r="E44" s="11">
        <v>6</v>
      </c>
      <c r="F44" s="11">
        <v>1</v>
      </c>
      <c r="G44" s="11">
        <v>0</v>
      </c>
      <c r="H44" s="7">
        <v>555.33000000000004</v>
      </c>
      <c r="I44" s="8">
        <f t="shared" si="0"/>
        <v>3331.9800000000005</v>
      </c>
      <c r="J44" s="7">
        <v>555.33000000000004</v>
      </c>
      <c r="K44" s="8">
        <f t="shared" si="1"/>
        <v>3331.9800000000005</v>
      </c>
      <c r="L44" s="7">
        <v>444.67</v>
      </c>
      <c r="M44" s="8">
        <f t="shared" si="2"/>
        <v>2668.02</v>
      </c>
      <c r="N44" s="9">
        <v>1108.67</v>
      </c>
      <c r="O44" s="8">
        <f t="shared" si="3"/>
        <v>6652.02</v>
      </c>
      <c r="P44" s="7">
        <v>2768.67</v>
      </c>
      <c r="Q44" s="8">
        <f t="shared" si="4"/>
        <v>2768.67</v>
      </c>
      <c r="R44" s="7">
        <v>2768.67</v>
      </c>
      <c r="S44" s="10">
        <f t="shared" si="5"/>
        <v>0</v>
      </c>
      <c r="T44" s="17">
        <f t="shared" si="6"/>
        <v>18752.670000000002</v>
      </c>
    </row>
    <row r="45" spans="1:20" ht="24" x14ac:dyDescent="0.25">
      <c r="A45" s="4">
        <v>42</v>
      </c>
      <c r="B45" s="5" t="s">
        <v>97</v>
      </c>
      <c r="C45" s="5" t="s">
        <v>98</v>
      </c>
      <c r="D45" s="6">
        <v>4</v>
      </c>
      <c r="E45" s="6">
        <v>4</v>
      </c>
      <c r="F45" s="6">
        <v>0</v>
      </c>
      <c r="G45" s="6">
        <v>0</v>
      </c>
      <c r="H45" s="7">
        <v>555.33000000000004</v>
      </c>
      <c r="I45" s="8">
        <f>H45*E45</f>
        <v>2221.3200000000002</v>
      </c>
      <c r="J45" s="7">
        <v>555.33000000000004</v>
      </c>
      <c r="K45" s="8">
        <f>J45*E45</f>
        <v>2221.3200000000002</v>
      </c>
      <c r="L45" s="7">
        <v>444.67</v>
      </c>
      <c r="M45" s="8">
        <f>L45*D45</f>
        <v>1778.68</v>
      </c>
      <c r="N45" s="9">
        <v>1108.67</v>
      </c>
      <c r="O45" s="8">
        <f>N45*D45</f>
        <v>4434.68</v>
      </c>
      <c r="P45" s="7">
        <v>2768.67</v>
      </c>
      <c r="Q45" s="8">
        <f>P45*F45</f>
        <v>0</v>
      </c>
      <c r="R45" s="7">
        <v>2768.67</v>
      </c>
      <c r="S45" s="10">
        <f>R45*G45</f>
        <v>0</v>
      </c>
      <c r="T45" s="17">
        <f>S45+Q45+O45+M45+K45+I45</f>
        <v>10656</v>
      </c>
    </row>
    <row r="46" spans="1:20" ht="60" x14ac:dyDescent="0.25">
      <c r="A46" s="4">
        <v>43</v>
      </c>
      <c r="B46" s="5" t="s">
        <v>99</v>
      </c>
      <c r="C46" s="5" t="s">
        <v>100</v>
      </c>
      <c r="D46" s="16">
        <v>12</v>
      </c>
      <c r="E46" s="16">
        <v>12</v>
      </c>
      <c r="F46" s="16">
        <v>0</v>
      </c>
      <c r="G46" s="16">
        <v>0</v>
      </c>
      <c r="H46" s="7">
        <v>555.33000000000004</v>
      </c>
      <c r="I46" s="8">
        <f>H46*E46</f>
        <v>6663.9600000000009</v>
      </c>
      <c r="J46" s="7">
        <v>555.33000000000004</v>
      </c>
      <c r="K46" s="8">
        <f>J46*E46</f>
        <v>6663.9600000000009</v>
      </c>
      <c r="L46" s="7">
        <v>444.67</v>
      </c>
      <c r="M46" s="8">
        <f>L46*D46</f>
        <v>5336.04</v>
      </c>
      <c r="N46" s="9">
        <v>1108.67</v>
      </c>
      <c r="O46" s="8">
        <f>N46*D46</f>
        <v>13304.04</v>
      </c>
      <c r="P46" s="7">
        <v>2768.67</v>
      </c>
      <c r="Q46" s="8">
        <f>P46*F46</f>
        <v>0</v>
      </c>
      <c r="R46" s="7">
        <v>2768.67</v>
      </c>
      <c r="S46" s="10">
        <f>R46*G46</f>
        <v>0</v>
      </c>
      <c r="T46" s="17">
        <f>S46+Q46+O46+M46+K46+I46</f>
        <v>31968</v>
      </c>
    </row>
    <row r="47" spans="1:20" ht="48" x14ac:dyDescent="0.25">
      <c r="A47" s="4">
        <v>44</v>
      </c>
      <c r="B47" s="5" t="s">
        <v>101</v>
      </c>
      <c r="C47" s="5" t="s">
        <v>102</v>
      </c>
      <c r="D47" s="11">
        <v>6</v>
      </c>
      <c r="E47" s="11">
        <v>6</v>
      </c>
      <c r="F47" s="11">
        <v>0</v>
      </c>
      <c r="G47" s="11"/>
      <c r="H47" s="7">
        <v>555.33000000000004</v>
      </c>
      <c r="I47" s="8">
        <f t="shared" ref="I47:I94" si="12">H47*E47</f>
        <v>3331.9800000000005</v>
      </c>
      <c r="J47" s="7">
        <v>555.33000000000004</v>
      </c>
      <c r="K47" s="8">
        <f t="shared" ref="K47:K94" si="13">J47*E47</f>
        <v>3331.9800000000005</v>
      </c>
      <c r="L47" s="7">
        <v>444.67</v>
      </c>
      <c r="M47" s="8">
        <f t="shared" ref="M47:M94" si="14">L47*D47</f>
        <v>2668.02</v>
      </c>
      <c r="N47" s="9">
        <v>1108.67</v>
      </c>
      <c r="O47" s="8">
        <f t="shared" ref="O47:O94" si="15">N47*D47</f>
        <v>6652.02</v>
      </c>
      <c r="P47" s="7">
        <v>2768.67</v>
      </c>
      <c r="Q47" s="8">
        <f t="shared" ref="Q47:Q94" si="16">P47*F47</f>
        <v>0</v>
      </c>
      <c r="R47" s="7">
        <v>2768.67</v>
      </c>
      <c r="S47" s="10">
        <f t="shared" ref="S47:S94" si="17">R47*G47</f>
        <v>0</v>
      </c>
      <c r="T47" s="17">
        <f t="shared" ref="T47:T94" si="18">S47+Q47+O47+M47+K47+I47</f>
        <v>15984</v>
      </c>
    </row>
    <row r="48" spans="1:20" ht="48" x14ac:dyDescent="0.25">
      <c r="A48" s="4">
        <v>45</v>
      </c>
      <c r="B48" s="5" t="s">
        <v>103</v>
      </c>
      <c r="C48" s="5" t="s">
        <v>104</v>
      </c>
      <c r="D48" s="11">
        <v>6</v>
      </c>
      <c r="E48" s="11">
        <v>6</v>
      </c>
      <c r="F48" s="11">
        <v>0</v>
      </c>
      <c r="G48" s="11">
        <v>0</v>
      </c>
      <c r="H48" s="7">
        <v>555.33000000000004</v>
      </c>
      <c r="I48" s="8">
        <f t="shared" si="12"/>
        <v>3331.9800000000005</v>
      </c>
      <c r="J48" s="7">
        <v>555.33000000000004</v>
      </c>
      <c r="K48" s="8">
        <f t="shared" si="13"/>
        <v>3331.9800000000005</v>
      </c>
      <c r="L48" s="7">
        <v>444.67</v>
      </c>
      <c r="M48" s="8">
        <f t="shared" si="14"/>
        <v>2668.02</v>
      </c>
      <c r="N48" s="9">
        <v>1108.67</v>
      </c>
      <c r="O48" s="8">
        <f t="shared" si="15"/>
        <v>6652.02</v>
      </c>
      <c r="P48" s="7">
        <v>2768.67</v>
      </c>
      <c r="Q48" s="8">
        <f t="shared" si="16"/>
        <v>0</v>
      </c>
      <c r="R48" s="7">
        <v>2768.67</v>
      </c>
      <c r="S48" s="10">
        <f t="shared" si="17"/>
        <v>0</v>
      </c>
      <c r="T48" s="17">
        <f t="shared" si="18"/>
        <v>15984</v>
      </c>
    </row>
    <row r="49" spans="1:20" ht="36" x14ac:dyDescent="0.25">
      <c r="A49" s="4">
        <v>46</v>
      </c>
      <c r="B49" s="5" t="s">
        <v>105</v>
      </c>
      <c r="C49" s="5"/>
      <c r="D49" s="11">
        <v>8</v>
      </c>
      <c r="E49" s="11">
        <v>8</v>
      </c>
      <c r="F49" s="11">
        <v>1</v>
      </c>
      <c r="G49" s="11">
        <v>0</v>
      </c>
      <c r="H49" s="7">
        <v>555.33000000000004</v>
      </c>
      <c r="I49" s="8">
        <f t="shared" si="12"/>
        <v>4442.6400000000003</v>
      </c>
      <c r="J49" s="7">
        <v>555.33000000000004</v>
      </c>
      <c r="K49" s="8">
        <f t="shared" si="13"/>
        <v>4442.6400000000003</v>
      </c>
      <c r="L49" s="7">
        <v>444.67</v>
      </c>
      <c r="M49" s="8">
        <f t="shared" si="14"/>
        <v>3557.36</v>
      </c>
      <c r="N49" s="9">
        <v>1108.67</v>
      </c>
      <c r="O49" s="8">
        <f t="shared" si="15"/>
        <v>8869.36</v>
      </c>
      <c r="P49" s="7">
        <v>2768.67</v>
      </c>
      <c r="Q49" s="8">
        <f t="shared" si="16"/>
        <v>2768.67</v>
      </c>
      <c r="R49" s="7">
        <v>2768.67</v>
      </c>
      <c r="S49" s="10">
        <f t="shared" si="17"/>
        <v>0</v>
      </c>
      <c r="T49" s="17">
        <f t="shared" si="18"/>
        <v>24080.670000000002</v>
      </c>
    </row>
    <row r="50" spans="1:20" ht="48" x14ac:dyDescent="0.25">
      <c r="A50" s="4">
        <v>47</v>
      </c>
      <c r="B50" s="5" t="s">
        <v>106</v>
      </c>
      <c r="C50" s="5" t="s">
        <v>107</v>
      </c>
      <c r="D50" s="11">
        <v>4</v>
      </c>
      <c r="E50" s="11">
        <v>4</v>
      </c>
      <c r="F50" s="11">
        <v>1</v>
      </c>
      <c r="G50" s="11">
        <v>0</v>
      </c>
      <c r="H50" s="7">
        <v>555.33000000000004</v>
      </c>
      <c r="I50" s="8">
        <f t="shared" si="12"/>
        <v>2221.3200000000002</v>
      </c>
      <c r="J50" s="7">
        <v>555.33000000000004</v>
      </c>
      <c r="K50" s="8">
        <f t="shared" si="13"/>
        <v>2221.3200000000002</v>
      </c>
      <c r="L50" s="7">
        <v>444.67</v>
      </c>
      <c r="M50" s="8">
        <f t="shared" si="14"/>
        <v>1778.68</v>
      </c>
      <c r="N50" s="9">
        <v>1108.67</v>
      </c>
      <c r="O50" s="8">
        <f t="shared" si="15"/>
        <v>4434.68</v>
      </c>
      <c r="P50" s="7">
        <v>2768.67</v>
      </c>
      <c r="Q50" s="8">
        <f t="shared" si="16"/>
        <v>2768.67</v>
      </c>
      <c r="R50" s="7">
        <v>2768.67</v>
      </c>
      <c r="S50" s="10">
        <f t="shared" si="17"/>
        <v>0</v>
      </c>
      <c r="T50" s="17">
        <f t="shared" si="18"/>
        <v>13424.67</v>
      </c>
    </row>
    <row r="51" spans="1:20" ht="60" x14ac:dyDescent="0.25">
      <c r="A51" s="4">
        <v>48</v>
      </c>
      <c r="B51" s="5" t="s">
        <v>108</v>
      </c>
      <c r="C51" s="5" t="s">
        <v>109</v>
      </c>
      <c r="D51" s="11">
        <v>4</v>
      </c>
      <c r="E51" s="11">
        <v>4</v>
      </c>
      <c r="F51" s="11">
        <v>0</v>
      </c>
      <c r="G51" s="11">
        <v>0</v>
      </c>
      <c r="H51" s="7">
        <v>555.33000000000004</v>
      </c>
      <c r="I51" s="8">
        <f t="shared" si="12"/>
        <v>2221.3200000000002</v>
      </c>
      <c r="J51" s="7">
        <v>555.33000000000004</v>
      </c>
      <c r="K51" s="8">
        <f t="shared" si="13"/>
        <v>2221.3200000000002</v>
      </c>
      <c r="L51" s="7">
        <v>444.67</v>
      </c>
      <c r="M51" s="8">
        <f t="shared" si="14"/>
        <v>1778.68</v>
      </c>
      <c r="N51" s="9">
        <v>1108.67</v>
      </c>
      <c r="O51" s="8">
        <f t="shared" si="15"/>
        <v>4434.68</v>
      </c>
      <c r="P51" s="7">
        <v>2768.67</v>
      </c>
      <c r="Q51" s="8">
        <f t="shared" si="16"/>
        <v>0</v>
      </c>
      <c r="R51" s="7">
        <v>2768.67</v>
      </c>
      <c r="S51" s="10">
        <f t="shared" si="17"/>
        <v>0</v>
      </c>
      <c r="T51" s="17">
        <f t="shared" si="18"/>
        <v>10656</v>
      </c>
    </row>
    <row r="52" spans="1:20" ht="36" x14ac:dyDescent="0.25">
      <c r="A52" s="4">
        <v>49</v>
      </c>
      <c r="B52" s="13" t="s">
        <v>110</v>
      </c>
      <c r="C52" s="5" t="s">
        <v>111</v>
      </c>
      <c r="D52" s="11">
        <v>6</v>
      </c>
      <c r="E52" s="11">
        <v>6</v>
      </c>
      <c r="F52" s="11">
        <v>0</v>
      </c>
      <c r="G52" s="11">
        <v>0</v>
      </c>
      <c r="H52" s="7">
        <v>555.33000000000004</v>
      </c>
      <c r="I52" s="8">
        <f t="shared" si="12"/>
        <v>3331.9800000000005</v>
      </c>
      <c r="J52" s="7">
        <v>555.33000000000004</v>
      </c>
      <c r="K52" s="8">
        <f t="shared" si="13"/>
        <v>3331.9800000000005</v>
      </c>
      <c r="L52" s="7">
        <v>444.67</v>
      </c>
      <c r="M52" s="8">
        <f t="shared" si="14"/>
        <v>2668.02</v>
      </c>
      <c r="N52" s="9">
        <v>1108.67</v>
      </c>
      <c r="O52" s="8">
        <f t="shared" si="15"/>
        <v>6652.02</v>
      </c>
      <c r="P52" s="7">
        <v>2768.67</v>
      </c>
      <c r="Q52" s="8">
        <f t="shared" si="16"/>
        <v>0</v>
      </c>
      <c r="R52" s="7">
        <v>2768.67</v>
      </c>
      <c r="S52" s="10">
        <f t="shared" si="17"/>
        <v>0</v>
      </c>
      <c r="T52" s="17">
        <f t="shared" si="18"/>
        <v>15984</v>
      </c>
    </row>
    <row r="53" spans="1:20" ht="36" x14ac:dyDescent="0.25">
      <c r="A53" s="4">
        <v>50</v>
      </c>
      <c r="B53" s="13" t="s">
        <v>110</v>
      </c>
      <c r="C53" s="5" t="s">
        <v>112</v>
      </c>
      <c r="D53" s="11">
        <v>2</v>
      </c>
      <c r="E53" s="11">
        <v>2</v>
      </c>
      <c r="F53" s="11">
        <v>0</v>
      </c>
      <c r="G53" s="11">
        <v>0</v>
      </c>
      <c r="H53" s="7">
        <v>555.33000000000004</v>
      </c>
      <c r="I53" s="8">
        <f t="shared" si="12"/>
        <v>1110.6600000000001</v>
      </c>
      <c r="J53" s="7">
        <v>555.33000000000004</v>
      </c>
      <c r="K53" s="8">
        <f t="shared" si="13"/>
        <v>1110.6600000000001</v>
      </c>
      <c r="L53" s="7">
        <v>444.67</v>
      </c>
      <c r="M53" s="8">
        <f t="shared" si="14"/>
        <v>889.34</v>
      </c>
      <c r="N53" s="9">
        <v>1108.67</v>
      </c>
      <c r="O53" s="8">
        <f t="shared" si="15"/>
        <v>2217.34</v>
      </c>
      <c r="P53" s="7">
        <v>2768.67</v>
      </c>
      <c r="Q53" s="8">
        <f t="shared" si="16"/>
        <v>0</v>
      </c>
      <c r="R53" s="7">
        <v>2768.67</v>
      </c>
      <c r="S53" s="10">
        <f t="shared" si="17"/>
        <v>0</v>
      </c>
      <c r="T53" s="17">
        <f t="shared" si="18"/>
        <v>5328</v>
      </c>
    </row>
    <row r="54" spans="1:20" ht="48" x14ac:dyDescent="0.25">
      <c r="A54" s="4">
        <v>51</v>
      </c>
      <c r="B54" s="5" t="s">
        <v>113</v>
      </c>
      <c r="C54" s="5" t="s">
        <v>114</v>
      </c>
      <c r="D54" s="11">
        <v>6</v>
      </c>
      <c r="E54" s="11">
        <v>6</v>
      </c>
      <c r="F54" s="11">
        <v>0</v>
      </c>
      <c r="G54" s="11">
        <v>0</v>
      </c>
      <c r="H54" s="7">
        <v>555.33000000000004</v>
      </c>
      <c r="I54" s="8">
        <f>H54*E54</f>
        <v>3331.9800000000005</v>
      </c>
      <c r="J54" s="7">
        <v>555.33000000000004</v>
      </c>
      <c r="K54" s="8">
        <f t="shared" si="13"/>
        <v>3331.9800000000005</v>
      </c>
      <c r="L54" s="7">
        <v>444.67</v>
      </c>
      <c r="M54" s="8">
        <f t="shared" si="14"/>
        <v>2668.02</v>
      </c>
      <c r="N54" s="9">
        <v>1108.67</v>
      </c>
      <c r="O54" s="8">
        <f t="shared" si="15"/>
        <v>6652.02</v>
      </c>
      <c r="P54" s="7">
        <v>2768.67</v>
      </c>
      <c r="Q54" s="8">
        <f t="shared" si="16"/>
        <v>0</v>
      </c>
      <c r="R54" s="7">
        <v>2768.67</v>
      </c>
      <c r="S54" s="10">
        <f t="shared" si="17"/>
        <v>0</v>
      </c>
      <c r="T54" s="17">
        <f t="shared" si="18"/>
        <v>15984</v>
      </c>
    </row>
    <row r="55" spans="1:20" ht="60" x14ac:dyDescent="0.25">
      <c r="A55" s="4">
        <v>52</v>
      </c>
      <c r="B55" s="5" t="s">
        <v>115</v>
      </c>
      <c r="C55" s="5" t="s">
        <v>116</v>
      </c>
      <c r="D55" s="11">
        <v>6</v>
      </c>
      <c r="E55" s="11">
        <v>6</v>
      </c>
      <c r="F55" s="11">
        <v>0</v>
      </c>
      <c r="G55" s="11">
        <v>0</v>
      </c>
      <c r="H55" s="7">
        <v>555.33000000000004</v>
      </c>
      <c r="I55" s="8">
        <f>H55*E55</f>
        <v>3331.9800000000005</v>
      </c>
      <c r="J55" s="7">
        <v>555.33000000000004</v>
      </c>
      <c r="K55" s="8">
        <f t="shared" si="13"/>
        <v>3331.9800000000005</v>
      </c>
      <c r="L55" s="7">
        <v>444.67</v>
      </c>
      <c r="M55" s="8">
        <f t="shared" si="14"/>
        <v>2668.02</v>
      </c>
      <c r="N55" s="9">
        <v>1108.67</v>
      </c>
      <c r="O55" s="8">
        <f t="shared" si="15"/>
        <v>6652.02</v>
      </c>
      <c r="P55" s="7">
        <v>2768.67</v>
      </c>
      <c r="Q55" s="8">
        <f t="shared" si="16"/>
        <v>0</v>
      </c>
      <c r="R55" s="7">
        <v>2768.67</v>
      </c>
      <c r="S55" s="10">
        <f t="shared" si="17"/>
        <v>0</v>
      </c>
      <c r="T55" s="17">
        <f t="shared" si="18"/>
        <v>15984</v>
      </c>
    </row>
    <row r="56" spans="1:20" ht="48" x14ac:dyDescent="0.25">
      <c r="A56" s="4">
        <v>53</v>
      </c>
      <c r="B56" s="5" t="s">
        <v>117</v>
      </c>
      <c r="C56" s="5" t="s">
        <v>118</v>
      </c>
      <c r="D56" s="11">
        <v>6</v>
      </c>
      <c r="E56" s="11">
        <v>6</v>
      </c>
      <c r="F56" s="11">
        <v>1</v>
      </c>
      <c r="G56" s="11">
        <v>0</v>
      </c>
      <c r="H56" s="7">
        <v>555.33000000000004</v>
      </c>
      <c r="I56" s="8">
        <f t="shared" si="12"/>
        <v>3331.9800000000005</v>
      </c>
      <c r="J56" s="7">
        <v>555.33000000000004</v>
      </c>
      <c r="K56" s="8">
        <f t="shared" si="13"/>
        <v>3331.9800000000005</v>
      </c>
      <c r="L56" s="7">
        <v>444.67</v>
      </c>
      <c r="M56" s="8">
        <f t="shared" si="14"/>
        <v>2668.02</v>
      </c>
      <c r="N56" s="9">
        <v>1108.67</v>
      </c>
      <c r="O56" s="8">
        <f t="shared" si="15"/>
        <v>6652.02</v>
      </c>
      <c r="P56" s="7">
        <v>2768.67</v>
      </c>
      <c r="Q56" s="8">
        <f t="shared" si="16"/>
        <v>2768.67</v>
      </c>
      <c r="R56" s="7">
        <v>2768.67</v>
      </c>
      <c r="S56" s="10">
        <f t="shared" si="17"/>
        <v>0</v>
      </c>
      <c r="T56" s="17">
        <f t="shared" si="18"/>
        <v>18752.670000000002</v>
      </c>
    </row>
    <row r="57" spans="1:20" ht="48" x14ac:dyDescent="0.25">
      <c r="A57" s="4">
        <v>54</v>
      </c>
      <c r="B57" s="5" t="s">
        <v>119</v>
      </c>
      <c r="C57" s="5" t="s">
        <v>120</v>
      </c>
      <c r="D57" s="11">
        <v>6</v>
      </c>
      <c r="E57" s="11">
        <v>6</v>
      </c>
      <c r="F57" s="11">
        <v>0</v>
      </c>
      <c r="G57" s="11">
        <v>0</v>
      </c>
      <c r="H57" s="7">
        <v>555.33000000000004</v>
      </c>
      <c r="I57" s="8">
        <f t="shared" si="12"/>
        <v>3331.9800000000005</v>
      </c>
      <c r="J57" s="7">
        <v>555.33000000000004</v>
      </c>
      <c r="K57" s="8">
        <f t="shared" si="13"/>
        <v>3331.9800000000005</v>
      </c>
      <c r="L57" s="7">
        <v>444.67</v>
      </c>
      <c r="M57" s="8">
        <f t="shared" si="14"/>
        <v>2668.02</v>
      </c>
      <c r="N57" s="9">
        <v>1108.67</v>
      </c>
      <c r="O57" s="8">
        <f t="shared" si="15"/>
        <v>6652.02</v>
      </c>
      <c r="P57" s="7">
        <v>2768.67</v>
      </c>
      <c r="Q57" s="8">
        <f t="shared" si="16"/>
        <v>0</v>
      </c>
      <c r="R57" s="7">
        <v>2768.67</v>
      </c>
      <c r="S57" s="10">
        <f t="shared" si="17"/>
        <v>0</v>
      </c>
      <c r="T57" s="17">
        <f t="shared" si="18"/>
        <v>15984</v>
      </c>
    </row>
    <row r="58" spans="1:20" ht="36" x14ac:dyDescent="0.25">
      <c r="A58" s="4">
        <v>55</v>
      </c>
      <c r="B58" s="5" t="s">
        <v>121</v>
      </c>
      <c r="C58" s="5" t="s">
        <v>122</v>
      </c>
      <c r="D58" s="11">
        <v>6</v>
      </c>
      <c r="E58" s="11">
        <v>6</v>
      </c>
      <c r="F58" s="11">
        <v>0</v>
      </c>
      <c r="G58" s="11">
        <v>0</v>
      </c>
      <c r="H58" s="7">
        <v>555.33000000000004</v>
      </c>
      <c r="I58" s="8">
        <f t="shared" si="12"/>
        <v>3331.9800000000005</v>
      </c>
      <c r="J58" s="7">
        <v>555.33000000000004</v>
      </c>
      <c r="K58" s="8">
        <f t="shared" si="13"/>
        <v>3331.9800000000005</v>
      </c>
      <c r="L58" s="7">
        <v>444.67</v>
      </c>
      <c r="M58" s="8">
        <f t="shared" si="14"/>
        <v>2668.02</v>
      </c>
      <c r="N58" s="9">
        <v>1108.67</v>
      </c>
      <c r="O58" s="8">
        <f t="shared" si="15"/>
        <v>6652.02</v>
      </c>
      <c r="P58" s="7">
        <v>2768.67</v>
      </c>
      <c r="Q58" s="8">
        <f t="shared" si="16"/>
        <v>0</v>
      </c>
      <c r="R58" s="7">
        <v>2768.67</v>
      </c>
      <c r="S58" s="10">
        <f t="shared" si="17"/>
        <v>0</v>
      </c>
      <c r="T58" s="17">
        <f t="shared" si="18"/>
        <v>15984</v>
      </c>
    </row>
    <row r="59" spans="1:20" ht="48" x14ac:dyDescent="0.25">
      <c r="A59" s="4">
        <v>56</v>
      </c>
      <c r="B59" s="5" t="s">
        <v>123</v>
      </c>
      <c r="C59" s="5" t="s">
        <v>124</v>
      </c>
      <c r="D59" s="11">
        <v>6</v>
      </c>
      <c r="E59" s="11">
        <v>6</v>
      </c>
      <c r="F59" s="11">
        <v>0</v>
      </c>
      <c r="G59" s="11">
        <v>0</v>
      </c>
      <c r="H59" s="7">
        <v>555.33000000000004</v>
      </c>
      <c r="I59" s="8">
        <f t="shared" si="12"/>
        <v>3331.9800000000005</v>
      </c>
      <c r="J59" s="7">
        <v>555.33000000000004</v>
      </c>
      <c r="K59" s="8">
        <f t="shared" si="13"/>
        <v>3331.9800000000005</v>
      </c>
      <c r="L59" s="7">
        <v>444.67</v>
      </c>
      <c r="M59" s="8">
        <f t="shared" si="14"/>
        <v>2668.02</v>
      </c>
      <c r="N59" s="9">
        <v>1108.67</v>
      </c>
      <c r="O59" s="8">
        <f t="shared" si="15"/>
        <v>6652.02</v>
      </c>
      <c r="P59" s="7">
        <v>2768.67</v>
      </c>
      <c r="Q59" s="8">
        <f t="shared" si="16"/>
        <v>0</v>
      </c>
      <c r="R59" s="7">
        <v>2768.67</v>
      </c>
      <c r="S59" s="10">
        <f t="shared" si="17"/>
        <v>0</v>
      </c>
      <c r="T59" s="17">
        <f t="shared" si="18"/>
        <v>15984</v>
      </c>
    </row>
    <row r="60" spans="1:20" ht="48" x14ac:dyDescent="0.25">
      <c r="A60" s="4">
        <v>57</v>
      </c>
      <c r="B60" s="5" t="s">
        <v>125</v>
      </c>
      <c r="C60" s="5" t="s">
        <v>126</v>
      </c>
      <c r="D60" s="11">
        <v>8</v>
      </c>
      <c r="E60" s="11">
        <v>8</v>
      </c>
      <c r="F60" s="11">
        <v>0</v>
      </c>
      <c r="G60" s="11">
        <v>0</v>
      </c>
      <c r="H60" s="7">
        <v>555.33000000000004</v>
      </c>
      <c r="I60" s="8">
        <f t="shared" si="12"/>
        <v>4442.6400000000003</v>
      </c>
      <c r="J60" s="7">
        <v>555.33000000000004</v>
      </c>
      <c r="K60" s="8">
        <f t="shared" si="13"/>
        <v>4442.6400000000003</v>
      </c>
      <c r="L60" s="7">
        <v>444.67</v>
      </c>
      <c r="M60" s="8">
        <f t="shared" si="14"/>
        <v>3557.36</v>
      </c>
      <c r="N60" s="9">
        <v>1108.67</v>
      </c>
      <c r="O60" s="8">
        <f t="shared" si="15"/>
        <v>8869.36</v>
      </c>
      <c r="P60" s="7">
        <v>2768.67</v>
      </c>
      <c r="Q60" s="8">
        <f t="shared" si="16"/>
        <v>0</v>
      </c>
      <c r="R60" s="7">
        <v>2768.67</v>
      </c>
      <c r="S60" s="10">
        <f t="shared" si="17"/>
        <v>0</v>
      </c>
      <c r="T60" s="17">
        <f t="shared" si="18"/>
        <v>21312</v>
      </c>
    </row>
    <row r="61" spans="1:20" ht="48" x14ac:dyDescent="0.25">
      <c r="A61" s="4">
        <v>58</v>
      </c>
      <c r="B61" s="5" t="s">
        <v>127</v>
      </c>
      <c r="C61" s="5" t="s">
        <v>128</v>
      </c>
      <c r="D61" s="11">
        <v>6</v>
      </c>
      <c r="E61" s="11">
        <v>6</v>
      </c>
      <c r="F61" s="11">
        <v>1</v>
      </c>
      <c r="G61" s="11">
        <v>0</v>
      </c>
      <c r="H61" s="7">
        <v>555.33000000000004</v>
      </c>
      <c r="I61" s="8">
        <f t="shared" si="12"/>
        <v>3331.9800000000005</v>
      </c>
      <c r="J61" s="7">
        <v>555.33000000000004</v>
      </c>
      <c r="K61" s="8">
        <f t="shared" si="13"/>
        <v>3331.9800000000005</v>
      </c>
      <c r="L61" s="7">
        <v>444.67</v>
      </c>
      <c r="M61" s="8">
        <f t="shared" si="14"/>
        <v>2668.02</v>
      </c>
      <c r="N61" s="9">
        <v>1108.67</v>
      </c>
      <c r="O61" s="8">
        <f t="shared" si="15"/>
        <v>6652.02</v>
      </c>
      <c r="P61" s="7">
        <v>2768.67</v>
      </c>
      <c r="Q61" s="8">
        <f t="shared" si="16"/>
        <v>2768.67</v>
      </c>
      <c r="R61" s="7">
        <v>2768.67</v>
      </c>
      <c r="S61" s="10">
        <f t="shared" si="17"/>
        <v>0</v>
      </c>
      <c r="T61" s="17">
        <f t="shared" si="18"/>
        <v>18752.670000000002</v>
      </c>
    </row>
    <row r="62" spans="1:20" ht="48" x14ac:dyDescent="0.25">
      <c r="A62" s="4">
        <v>59</v>
      </c>
      <c r="B62" s="5" t="s">
        <v>129</v>
      </c>
      <c r="C62" s="5" t="s">
        <v>130</v>
      </c>
      <c r="D62" s="11">
        <v>22</v>
      </c>
      <c r="E62" s="11">
        <v>22</v>
      </c>
      <c r="F62" s="11">
        <v>2</v>
      </c>
      <c r="G62" s="11">
        <v>0</v>
      </c>
      <c r="H62" s="7">
        <v>555.33000000000004</v>
      </c>
      <c r="I62" s="8">
        <f t="shared" si="12"/>
        <v>12217.26</v>
      </c>
      <c r="J62" s="7">
        <v>555.33000000000004</v>
      </c>
      <c r="K62" s="8">
        <f t="shared" si="13"/>
        <v>12217.26</v>
      </c>
      <c r="L62" s="7">
        <v>444.67</v>
      </c>
      <c r="M62" s="8">
        <f t="shared" si="14"/>
        <v>9782.74</v>
      </c>
      <c r="N62" s="9">
        <v>1108.67</v>
      </c>
      <c r="O62" s="8">
        <f t="shared" si="15"/>
        <v>24390.74</v>
      </c>
      <c r="P62" s="7">
        <v>2768.67</v>
      </c>
      <c r="Q62" s="8">
        <f t="shared" si="16"/>
        <v>5537.34</v>
      </c>
      <c r="R62" s="7">
        <v>2768.67</v>
      </c>
      <c r="S62" s="10">
        <f t="shared" si="17"/>
        <v>0</v>
      </c>
      <c r="T62" s="17">
        <f t="shared" si="18"/>
        <v>64145.340000000004</v>
      </c>
    </row>
    <row r="63" spans="1:20" ht="84" x14ac:dyDescent="0.25">
      <c r="A63" s="4">
        <v>60</v>
      </c>
      <c r="B63" s="5" t="s">
        <v>131</v>
      </c>
      <c r="C63" s="5" t="s">
        <v>132</v>
      </c>
      <c r="D63" s="11">
        <v>6</v>
      </c>
      <c r="E63" s="11">
        <v>6</v>
      </c>
      <c r="F63" s="11">
        <v>6</v>
      </c>
      <c r="G63" s="11">
        <v>0</v>
      </c>
      <c r="H63" s="7">
        <v>555.33000000000004</v>
      </c>
      <c r="I63" s="8">
        <f t="shared" si="12"/>
        <v>3331.9800000000005</v>
      </c>
      <c r="J63" s="7">
        <v>555.33000000000004</v>
      </c>
      <c r="K63" s="8">
        <f t="shared" si="13"/>
        <v>3331.9800000000005</v>
      </c>
      <c r="L63" s="7">
        <v>444.67</v>
      </c>
      <c r="M63" s="8">
        <f t="shared" si="14"/>
        <v>2668.02</v>
      </c>
      <c r="N63" s="9">
        <v>1108.67</v>
      </c>
      <c r="O63" s="8">
        <f t="shared" si="15"/>
        <v>6652.02</v>
      </c>
      <c r="P63" s="7">
        <v>2768.67</v>
      </c>
      <c r="Q63" s="8">
        <f t="shared" si="16"/>
        <v>16612.02</v>
      </c>
      <c r="R63" s="7">
        <v>2768.67</v>
      </c>
      <c r="S63" s="10">
        <f t="shared" si="17"/>
        <v>0</v>
      </c>
      <c r="T63" s="17">
        <f t="shared" si="18"/>
        <v>32596.02</v>
      </c>
    </row>
    <row r="64" spans="1:20" ht="48" x14ac:dyDescent="0.25">
      <c r="A64" s="4">
        <v>61</v>
      </c>
      <c r="B64" s="5" t="s">
        <v>133</v>
      </c>
      <c r="C64" s="5" t="s">
        <v>134</v>
      </c>
      <c r="D64" s="11">
        <v>4</v>
      </c>
      <c r="E64" s="11">
        <v>4</v>
      </c>
      <c r="F64" s="11">
        <v>0</v>
      </c>
      <c r="G64" s="11">
        <v>0</v>
      </c>
      <c r="H64" s="7">
        <v>555.33000000000004</v>
      </c>
      <c r="I64" s="8">
        <f t="shared" si="12"/>
        <v>2221.3200000000002</v>
      </c>
      <c r="J64" s="7">
        <v>555.33000000000004</v>
      </c>
      <c r="K64" s="8">
        <f t="shared" si="13"/>
        <v>2221.3200000000002</v>
      </c>
      <c r="L64" s="7">
        <v>444.67</v>
      </c>
      <c r="M64" s="8">
        <f t="shared" si="14"/>
        <v>1778.68</v>
      </c>
      <c r="N64" s="9">
        <v>1108.67</v>
      </c>
      <c r="O64" s="8">
        <f t="shared" si="15"/>
        <v>4434.68</v>
      </c>
      <c r="P64" s="7">
        <v>2768.67</v>
      </c>
      <c r="Q64" s="8">
        <f t="shared" si="16"/>
        <v>0</v>
      </c>
      <c r="R64" s="7">
        <v>2768.67</v>
      </c>
      <c r="S64" s="10">
        <f t="shared" si="17"/>
        <v>0</v>
      </c>
      <c r="T64" s="17">
        <f t="shared" si="18"/>
        <v>10656</v>
      </c>
    </row>
    <row r="65" spans="1:20" ht="48" x14ac:dyDescent="0.25">
      <c r="A65" s="4">
        <v>62</v>
      </c>
      <c r="B65" s="5" t="s">
        <v>135</v>
      </c>
      <c r="C65" s="5" t="s">
        <v>136</v>
      </c>
      <c r="D65" s="11">
        <v>6</v>
      </c>
      <c r="E65" s="11">
        <v>6</v>
      </c>
      <c r="F65" s="11">
        <v>0</v>
      </c>
      <c r="G65" s="11">
        <v>0</v>
      </c>
      <c r="H65" s="7">
        <v>555.33000000000004</v>
      </c>
      <c r="I65" s="8">
        <f t="shared" si="12"/>
        <v>3331.9800000000005</v>
      </c>
      <c r="J65" s="7">
        <v>555.33000000000004</v>
      </c>
      <c r="K65" s="8">
        <f t="shared" si="13"/>
        <v>3331.9800000000005</v>
      </c>
      <c r="L65" s="7">
        <v>444.67</v>
      </c>
      <c r="M65" s="8">
        <f t="shared" si="14"/>
        <v>2668.02</v>
      </c>
      <c r="N65" s="9">
        <v>1108.67</v>
      </c>
      <c r="O65" s="8">
        <f t="shared" si="15"/>
        <v>6652.02</v>
      </c>
      <c r="P65" s="7">
        <v>2768.67</v>
      </c>
      <c r="Q65" s="8">
        <f t="shared" si="16"/>
        <v>0</v>
      </c>
      <c r="R65" s="7">
        <v>2768.67</v>
      </c>
      <c r="S65" s="10">
        <f t="shared" si="17"/>
        <v>0</v>
      </c>
      <c r="T65" s="17">
        <f t="shared" si="18"/>
        <v>15984</v>
      </c>
    </row>
    <row r="66" spans="1:20" ht="60" x14ac:dyDescent="0.25">
      <c r="A66" s="4">
        <v>63</v>
      </c>
      <c r="B66" s="5" t="s">
        <v>137</v>
      </c>
      <c r="C66" s="5" t="s">
        <v>138</v>
      </c>
      <c r="D66" s="11">
        <v>4</v>
      </c>
      <c r="E66" s="11">
        <v>4</v>
      </c>
      <c r="F66" s="11">
        <v>1</v>
      </c>
      <c r="G66" s="11">
        <v>0</v>
      </c>
      <c r="H66" s="7">
        <v>555.33000000000004</v>
      </c>
      <c r="I66" s="8">
        <f t="shared" si="12"/>
        <v>2221.3200000000002</v>
      </c>
      <c r="J66" s="7">
        <v>555.33000000000004</v>
      </c>
      <c r="K66" s="8">
        <f t="shared" si="13"/>
        <v>2221.3200000000002</v>
      </c>
      <c r="L66" s="7">
        <v>444.67</v>
      </c>
      <c r="M66" s="8">
        <f t="shared" si="14"/>
        <v>1778.68</v>
      </c>
      <c r="N66" s="9">
        <v>1108.67</v>
      </c>
      <c r="O66" s="8">
        <f t="shared" si="15"/>
        <v>4434.68</v>
      </c>
      <c r="P66" s="7">
        <v>2768.67</v>
      </c>
      <c r="Q66" s="8">
        <f t="shared" si="16"/>
        <v>2768.67</v>
      </c>
      <c r="R66" s="7">
        <v>2768.67</v>
      </c>
      <c r="S66" s="10">
        <f t="shared" si="17"/>
        <v>0</v>
      </c>
      <c r="T66" s="17">
        <f t="shared" si="18"/>
        <v>13424.67</v>
      </c>
    </row>
    <row r="67" spans="1:20" ht="48" x14ac:dyDescent="0.25">
      <c r="A67" s="4">
        <v>64</v>
      </c>
      <c r="B67" s="5" t="s">
        <v>139</v>
      </c>
      <c r="C67" s="5" t="s">
        <v>140</v>
      </c>
      <c r="D67" s="11">
        <v>8</v>
      </c>
      <c r="E67" s="11">
        <v>8</v>
      </c>
      <c r="F67" s="11">
        <v>1</v>
      </c>
      <c r="G67" s="11">
        <v>0</v>
      </c>
      <c r="H67" s="7">
        <v>555.33000000000004</v>
      </c>
      <c r="I67" s="8">
        <f t="shared" si="12"/>
        <v>4442.6400000000003</v>
      </c>
      <c r="J67" s="7">
        <v>555.33000000000004</v>
      </c>
      <c r="K67" s="8">
        <f t="shared" si="13"/>
        <v>4442.6400000000003</v>
      </c>
      <c r="L67" s="7">
        <v>444.67</v>
      </c>
      <c r="M67" s="8">
        <f t="shared" si="14"/>
        <v>3557.36</v>
      </c>
      <c r="N67" s="9">
        <v>1108.67</v>
      </c>
      <c r="O67" s="8">
        <f t="shared" si="15"/>
        <v>8869.36</v>
      </c>
      <c r="P67" s="7">
        <v>2768.67</v>
      </c>
      <c r="Q67" s="8">
        <f t="shared" si="16"/>
        <v>2768.67</v>
      </c>
      <c r="R67" s="7">
        <v>2768.67</v>
      </c>
      <c r="S67" s="10">
        <f t="shared" si="17"/>
        <v>0</v>
      </c>
      <c r="T67" s="17">
        <f t="shared" si="18"/>
        <v>24080.670000000002</v>
      </c>
    </row>
    <row r="68" spans="1:20" ht="36" x14ac:dyDescent="0.25">
      <c r="A68" s="4">
        <v>65</v>
      </c>
      <c r="B68" s="5" t="s">
        <v>141</v>
      </c>
      <c r="C68" s="5" t="s">
        <v>142</v>
      </c>
      <c r="D68" s="11">
        <v>6</v>
      </c>
      <c r="E68" s="11">
        <v>6</v>
      </c>
      <c r="F68" s="11">
        <v>0</v>
      </c>
      <c r="G68" s="11">
        <v>0</v>
      </c>
      <c r="H68" s="7">
        <v>555.33000000000004</v>
      </c>
      <c r="I68" s="8">
        <f t="shared" si="12"/>
        <v>3331.9800000000005</v>
      </c>
      <c r="J68" s="7">
        <v>555.33000000000004</v>
      </c>
      <c r="K68" s="8">
        <f t="shared" si="13"/>
        <v>3331.9800000000005</v>
      </c>
      <c r="L68" s="7">
        <v>444.67</v>
      </c>
      <c r="M68" s="8">
        <f t="shared" si="14"/>
        <v>2668.02</v>
      </c>
      <c r="N68" s="9">
        <v>1108.67</v>
      </c>
      <c r="O68" s="8">
        <f t="shared" si="15"/>
        <v>6652.02</v>
      </c>
      <c r="P68" s="7">
        <v>2768.67</v>
      </c>
      <c r="Q68" s="8">
        <f t="shared" si="16"/>
        <v>0</v>
      </c>
      <c r="R68" s="7">
        <v>2768.67</v>
      </c>
      <c r="S68" s="10">
        <f t="shared" si="17"/>
        <v>0</v>
      </c>
      <c r="T68" s="17">
        <f t="shared" si="18"/>
        <v>15984</v>
      </c>
    </row>
    <row r="69" spans="1:20" ht="60" x14ac:dyDescent="0.25">
      <c r="A69" s="4">
        <v>66</v>
      </c>
      <c r="B69" s="5" t="s">
        <v>143</v>
      </c>
      <c r="C69" s="5" t="s">
        <v>144</v>
      </c>
      <c r="D69" s="11">
        <v>6</v>
      </c>
      <c r="E69" s="11">
        <v>6</v>
      </c>
      <c r="F69" s="11">
        <v>1</v>
      </c>
      <c r="G69" s="11">
        <v>0</v>
      </c>
      <c r="H69" s="7">
        <v>555.33000000000004</v>
      </c>
      <c r="I69" s="8">
        <f t="shared" si="12"/>
        <v>3331.9800000000005</v>
      </c>
      <c r="J69" s="7">
        <v>555.33000000000004</v>
      </c>
      <c r="K69" s="8">
        <f t="shared" si="13"/>
        <v>3331.9800000000005</v>
      </c>
      <c r="L69" s="7">
        <v>444.67</v>
      </c>
      <c r="M69" s="8">
        <f t="shared" si="14"/>
        <v>2668.02</v>
      </c>
      <c r="N69" s="9">
        <v>1108.67</v>
      </c>
      <c r="O69" s="8">
        <f t="shared" si="15"/>
        <v>6652.02</v>
      </c>
      <c r="P69" s="7">
        <v>2768.67</v>
      </c>
      <c r="Q69" s="8">
        <f t="shared" si="16"/>
        <v>2768.67</v>
      </c>
      <c r="R69" s="7">
        <v>2768.67</v>
      </c>
      <c r="S69" s="10">
        <f t="shared" si="17"/>
        <v>0</v>
      </c>
      <c r="T69" s="17">
        <f t="shared" si="18"/>
        <v>18752.670000000002</v>
      </c>
    </row>
    <row r="70" spans="1:20" ht="36" x14ac:dyDescent="0.25">
      <c r="A70" s="4">
        <v>67</v>
      </c>
      <c r="B70" s="5" t="s">
        <v>145</v>
      </c>
      <c r="C70" s="5" t="s">
        <v>146</v>
      </c>
      <c r="D70" s="11">
        <v>4</v>
      </c>
      <c r="E70" s="11">
        <v>4</v>
      </c>
      <c r="F70" s="11">
        <v>0</v>
      </c>
      <c r="G70" s="11">
        <v>0</v>
      </c>
      <c r="H70" s="7">
        <v>555.33000000000004</v>
      </c>
      <c r="I70" s="8">
        <f t="shared" si="12"/>
        <v>2221.3200000000002</v>
      </c>
      <c r="J70" s="7">
        <v>555.33000000000004</v>
      </c>
      <c r="K70" s="8">
        <f t="shared" si="13"/>
        <v>2221.3200000000002</v>
      </c>
      <c r="L70" s="7">
        <v>444.67</v>
      </c>
      <c r="M70" s="8">
        <f t="shared" si="14"/>
        <v>1778.68</v>
      </c>
      <c r="N70" s="9">
        <v>1108.67</v>
      </c>
      <c r="O70" s="8">
        <f t="shared" si="15"/>
        <v>4434.68</v>
      </c>
      <c r="P70" s="7">
        <v>2768.67</v>
      </c>
      <c r="Q70" s="8">
        <f t="shared" si="16"/>
        <v>0</v>
      </c>
      <c r="R70" s="7">
        <v>2768.67</v>
      </c>
      <c r="S70" s="10">
        <f t="shared" si="17"/>
        <v>0</v>
      </c>
      <c r="T70" s="17">
        <f t="shared" si="18"/>
        <v>10656</v>
      </c>
    </row>
    <row r="71" spans="1:20" ht="48" x14ac:dyDescent="0.25">
      <c r="A71" s="4">
        <v>68</v>
      </c>
      <c r="B71" s="5" t="s">
        <v>147</v>
      </c>
      <c r="C71" s="5" t="s">
        <v>148</v>
      </c>
      <c r="D71" s="11">
        <v>4</v>
      </c>
      <c r="E71" s="11">
        <v>4</v>
      </c>
      <c r="F71" s="11">
        <v>1</v>
      </c>
      <c r="G71" s="11">
        <v>0</v>
      </c>
      <c r="H71" s="7">
        <v>555.33000000000004</v>
      </c>
      <c r="I71" s="8">
        <f t="shared" si="12"/>
        <v>2221.3200000000002</v>
      </c>
      <c r="J71" s="7">
        <v>555.33000000000004</v>
      </c>
      <c r="K71" s="8">
        <f t="shared" si="13"/>
        <v>2221.3200000000002</v>
      </c>
      <c r="L71" s="7">
        <v>444.67</v>
      </c>
      <c r="M71" s="8">
        <f t="shared" si="14"/>
        <v>1778.68</v>
      </c>
      <c r="N71" s="9">
        <v>1108.67</v>
      </c>
      <c r="O71" s="8">
        <f t="shared" si="15"/>
        <v>4434.68</v>
      </c>
      <c r="P71" s="7">
        <v>2768.67</v>
      </c>
      <c r="Q71" s="8">
        <f t="shared" si="16"/>
        <v>2768.67</v>
      </c>
      <c r="R71" s="7">
        <v>2768.67</v>
      </c>
      <c r="S71" s="10">
        <f t="shared" si="17"/>
        <v>0</v>
      </c>
      <c r="T71" s="17">
        <f t="shared" si="18"/>
        <v>13424.67</v>
      </c>
    </row>
    <row r="72" spans="1:20" ht="60" x14ac:dyDescent="0.25">
      <c r="A72" s="4">
        <v>69</v>
      </c>
      <c r="B72" s="5" t="s">
        <v>149</v>
      </c>
      <c r="C72" s="5" t="s">
        <v>150</v>
      </c>
      <c r="D72" s="11">
        <v>4</v>
      </c>
      <c r="E72" s="11">
        <v>4</v>
      </c>
      <c r="F72" s="11">
        <v>0</v>
      </c>
      <c r="G72" s="11">
        <v>0</v>
      </c>
      <c r="H72" s="7">
        <v>555.33000000000004</v>
      </c>
      <c r="I72" s="8">
        <f t="shared" si="12"/>
        <v>2221.3200000000002</v>
      </c>
      <c r="J72" s="7">
        <v>555.33000000000004</v>
      </c>
      <c r="K72" s="8">
        <f t="shared" si="13"/>
        <v>2221.3200000000002</v>
      </c>
      <c r="L72" s="7">
        <v>444.67</v>
      </c>
      <c r="M72" s="8">
        <f t="shared" si="14"/>
        <v>1778.68</v>
      </c>
      <c r="N72" s="9">
        <v>1108.67</v>
      </c>
      <c r="O72" s="8">
        <f t="shared" si="15"/>
        <v>4434.68</v>
      </c>
      <c r="P72" s="7">
        <v>2768.67</v>
      </c>
      <c r="Q72" s="8">
        <f t="shared" si="16"/>
        <v>0</v>
      </c>
      <c r="R72" s="7">
        <v>2768.67</v>
      </c>
      <c r="S72" s="10">
        <f t="shared" si="17"/>
        <v>0</v>
      </c>
      <c r="T72" s="17">
        <f t="shared" si="18"/>
        <v>10656</v>
      </c>
    </row>
    <row r="73" spans="1:20" ht="36" x14ac:dyDescent="0.25">
      <c r="A73" s="4">
        <v>70</v>
      </c>
      <c r="B73" s="5" t="s">
        <v>151</v>
      </c>
      <c r="C73" s="5" t="s">
        <v>152</v>
      </c>
      <c r="D73" s="11">
        <v>5</v>
      </c>
      <c r="E73" s="11">
        <v>5</v>
      </c>
      <c r="F73" s="11">
        <v>0</v>
      </c>
      <c r="G73" s="11">
        <v>0</v>
      </c>
      <c r="H73" s="7">
        <v>555.33000000000004</v>
      </c>
      <c r="I73" s="8">
        <f t="shared" si="12"/>
        <v>2776.65</v>
      </c>
      <c r="J73" s="7">
        <v>555.33000000000004</v>
      </c>
      <c r="K73" s="8">
        <f t="shared" si="13"/>
        <v>2776.65</v>
      </c>
      <c r="L73" s="7">
        <v>444.67</v>
      </c>
      <c r="M73" s="8">
        <f t="shared" si="14"/>
        <v>2223.35</v>
      </c>
      <c r="N73" s="9">
        <v>1108.67</v>
      </c>
      <c r="O73" s="8">
        <f t="shared" si="15"/>
        <v>5543.35</v>
      </c>
      <c r="P73" s="7">
        <v>2768.67</v>
      </c>
      <c r="Q73" s="8">
        <f t="shared" si="16"/>
        <v>0</v>
      </c>
      <c r="R73" s="7">
        <v>2768.67</v>
      </c>
      <c r="S73" s="10">
        <f t="shared" si="17"/>
        <v>0</v>
      </c>
      <c r="T73" s="17">
        <f t="shared" si="18"/>
        <v>13320</v>
      </c>
    </row>
    <row r="74" spans="1:20" ht="72" x14ac:dyDescent="0.25">
      <c r="A74" s="4">
        <v>71</v>
      </c>
      <c r="B74" s="5" t="s">
        <v>153</v>
      </c>
      <c r="C74" s="5" t="s">
        <v>154</v>
      </c>
      <c r="D74" s="11">
        <v>4</v>
      </c>
      <c r="E74" s="11">
        <v>4</v>
      </c>
      <c r="F74" s="11">
        <v>0</v>
      </c>
      <c r="G74" s="11">
        <v>0</v>
      </c>
      <c r="H74" s="7">
        <v>555.33000000000004</v>
      </c>
      <c r="I74" s="8">
        <f t="shared" si="12"/>
        <v>2221.3200000000002</v>
      </c>
      <c r="J74" s="7">
        <v>555.33000000000004</v>
      </c>
      <c r="K74" s="8">
        <f t="shared" si="13"/>
        <v>2221.3200000000002</v>
      </c>
      <c r="L74" s="7">
        <v>444.67</v>
      </c>
      <c r="M74" s="8">
        <f t="shared" si="14"/>
        <v>1778.68</v>
      </c>
      <c r="N74" s="9">
        <v>1108.67</v>
      </c>
      <c r="O74" s="8">
        <f t="shared" si="15"/>
        <v>4434.68</v>
      </c>
      <c r="P74" s="7">
        <v>2768.67</v>
      </c>
      <c r="Q74" s="8">
        <f t="shared" si="16"/>
        <v>0</v>
      </c>
      <c r="R74" s="7">
        <v>2768.67</v>
      </c>
      <c r="S74" s="10">
        <f t="shared" si="17"/>
        <v>0</v>
      </c>
      <c r="T74" s="17">
        <f t="shared" si="18"/>
        <v>10656</v>
      </c>
    </row>
    <row r="75" spans="1:20" ht="48" x14ac:dyDescent="0.25">
      <c r="A75" s="4">
        <v>72</v>
      </c>
      <c r="B75" s="13" t="s">
        <v>155</v>
      </c>
      <c r="C75" s="5" t="s">
        <v>156</v>
      </c>
      <c r="D75" s="11">
        <v>4</v>
      </c>
      <c r="E75" s="11">
        <v>4</v>
      </c>
      <c r="F75" s="11">
        <v>0</v>
      </c>
      <c r="G75" s="11">
        <v>0</v>
      </c>
      <c r="H75" s="7">
        <v>555.33000000000004</v>
      </c>
      <c r="I75" s="8">
        <f t="shared" si="12"/>
        <v>2221.3200000000002</v>
      </c>
      <c r="J75" s="7">
        <v>555.33000000000004</v>
      </c>
      <c r="K75" s="8">
        <f t="shared" si="13"/>
        <v>2221.3200000000002</v>
      </c>
      <c r="L75" s="7">
        <v>444.67</v>
      </c>
      <c r="M75" s="8">
        <f t="shared" si="14"/>
        <v>1778.68</v>
      </c>
      <c r="N75" s="9">
        <v>1108.67</v>
      </c>
      <c r="O75" s="8">
        <f t="shared" si="15"/>
        <v>4434.68</v>
      </c>
      <c r="P75" s="7">
        <v>2768.67</v>
      </c>
      <c r="Q75" s="8">
        <f t="shared" si="16"/>
        <v>0</v>
      </c>
      <c r="R75" s="7">
        <v>2768.67</v>
      </c>
      <c r="S75" s="10">
        <f t="shared" si="17"/>
        <v>0</v>
      </c>
      <c r="T75" s="17">
        <f t="shared" si="18"/>
        <v>10656</v>
      </c>
    </row>
    <row r="76" spans="1:20" ht="48" x14ac:dyDescent="0.25">
      <c r="A76" s="4">
        <v>73</v>
      </c>
      <c r="B76" s="13" t="s">
        <v>155</v>
      </c>
      <c r="C76" s="5" t="s">
        <v>157</v>
      </c>
      <c r="D76" s="11">
        <v>4</v>
      </c>
      <c r="E76" s="11">
        <v>4</v>
      </c>
      <c r="F76" s="11">
        <v>0</v>
      </c>
      <c r="G76" s="11">
        <v>0</v>
      </c>
      <c r="H76" s="7">
        <v>555.33000000000004</v>
      </c>
      <c r="I76" s="8">
        <f t="shared" si="12"/>
        <v>2221.3200000000002</v>
      </c>
      <c r="J76" s="7">
        <v>555.33000000000004</v>
      </c>
      <c r="K76" s="8">
        <f t="shared" si="13"/>
        <v>2221.3200000000002</v>
      </c>
      <c r="L76" s="7">
        <v>444.67</v>
      </c>
      <c r="M76" s="8">
        <f t="shared" si="14"/>
        <v>1778.68</v>
      </c>
      <c r="N76" s="9">
        <v>1108.67</v>
      </c>
      <c r="O76" s="8">
        <f t="shared" si="15"/>
        <v>4434.68</v>
      </c>
      <c r="P76" s="7">
        <v>2768.67</v>
      </c>
      <c r="Q76" s="8">
        <f t="shared" si="16"/>
        <v>0</v>
      </c>
      <c r="R76" s="7">
        <v>2768.67</v>
      </c>
      <c r="S76" s="10">
        <f t="shared" si="17"/>
        <v>0</v>
      </c>
      <c r="T76" s="17">
        <f t="shared" si="18"/>
        <v>10656</v>
      </c>
    </row>
    <row r="77" spans="1:20" ht="48" x14ac:dyDescent="0.25">
      <c r="A77" s="4">
        <v>74</v>
      </c>
      <c r="B77" s="13" t="s">
        <v>155</v>
      </c>
      <c r="C77" s="5" t="s">
        <v>158</v>
      </c>
      <c r="D77" s="11">
        <v>6</v>
      </c>
      <c r="E77" s="11">
        <v>6</v>
      </c>
      <c r="F77" s="11">
        <v>0</v>
      </c>
      <c r="G77" s="11">
        <v>0</v>
      </c>
      <c r="H77" s="7">
        <v>555.33000000000004</v>
      </c>
      <c r="I77" s="8">
        <f t="shared" si="12"/>
        <v>3331.9800000000005</v>
      </c>
      <c r="J77" s="7">
        <v>555.33000000000004</v>
      </c>
      <c r="K77" s="8">
        <f t="shared" si="13"/>
        <v>3331.9800000000005</v>
      </c>
      <c r="L77" s="7">
        <v>444.67</v>
      </c>
      <c r="M77" s="8">
        <f t="shared" si="14"/>
        <v>2668.02</v>
      </c>
      <c r="N77" s="9">
        <v>1108.67</v>
      </c>
      <c r="O77" s="8">
        <f t="shared" si="15"/>
        <v>6652.02</v>
      </c>
      <c r="P77" s="7">
        <v>2768.67</v>
      </c>
      <c r="Q77" s="8">
        <f t="shared" si="16"/>
        <v>0</v>
      </c>
      <c r="R77" s="7">
        <v>2768.67</v>
      </c>
      <c r="S77" s="10">
        <f t="shared" si="17"/>
        <v>0</v>
      </c>
      <c r="T77" s="17">
        <f t="shared" si="18"/>
        <v>15984</v>
      </c>
    </row>
    <row r="78" spans="1:20" ht="36" x14ac:dyDescent="0.25">
      <c r="A78" s="4">
        <v>75</v>
      </c>
      <c r="B78" s="5" t="s">
        <v>159</v>
      </c>
      <c r="C78" s="5" t="s">
        <v>160</v>
      </c>
      <c r="D78" s="11">
        <v>8</v>
      </c>
      <c r="E78" s="11">
        <v>8</v>
      </c>
      <c r="F78" s="11">
        <v>0</v>
      </c>
      <c r="G78" s="11">
        <v>0</v>
      </c>
      <c r="H78" s="7">
        <v>555.33000000000004</v>
      </c>
      <c r="I78" s="8">
        <f t="shared" si="12"/>
        <v>4442.6400000000003</v>
      </c>
      <c r="J78" s="7">
        <v>555.33000000000004</v>
      </c>
      <c r="K78" s="8">
        <f t="shared" si="13"/>
        <v>4442.6400000000003</v>
      </c>
      <c r="L78" s="7">
        <v>444.67</v>
      </c>
      <c r="M78" s="8">
        <f t="shared" si="14"/>
        <v>3557.36</v>
      </c>
      <c r="N78" s="9">
        <v>1108.67</v>
      </c>
      <c r="O78" s="8">
        <f t="shared" si="15"/>
        <v>8869.36</v>
      </c>
      <c r="P78" s="7">
        <v>2768.67</v>
      </c>
      <c r="Q78" s="8">
        <f t="shared" si="16"/>
        <v>0</v>
      </c>
      <c r="R78" s="7">
        <v>2768.67</v>
      </c>
      <c r="S78" s="10">
        <f t="shared" si="17"/>
        <v>0</v>
      </c>
      <c r="T78" s="17">
        <f t="shared" si="18"/>
        <v>21312</v>
      </c>
    </row>
    <row r="79" spans="1:20" ht="48" x14ac:dyDescent="0.25">
      <c r="A79" s="4">
        <v>76</v>
      </c>
      <c r="B79" s="5" t="s">
        <v>161</v>
      </c>
      <c r="C79" s="5" t="s">
        <v>162</v>
      </c>
      <c r="D79" s="11">
        <v>10</v>
      </c>
      <c r="E79" s="11">
        <v>10</v>
      </c>
      <c r="F79" s="11">
        <v>0</v>
      </c>
      <c r="G79" s="11">
        <v>0</v>
      </c>
      <c r="H79" s="7">
        <v>555.33000000000004</v>
      </c>
      <c r="I79" s="8">
        <f t="shared" si="12"/>
        <v>5553.3</v>
      </c>
      <c r="J79" s="7">
        <v>555.33000000000004</v>
      </c>
      <c r="K79" s="8">
        <f t="shared" si="13"/>
        <v>5553.3</v>
      </c>
      <c r="L79" s="7">
        <v>444.67</v>
      </c>
      <c r="M79" s="8">
        <f t="shared" si="14"/>
        <v>4446.7</v>
      </c>
      <c r="N79" s="9">
        <v>1108.67</v>
      </c>
      <c r="O79" s="8">
        <f t="shared" si="15"/>
        <v>11086.7</v>
      </c>
      <c r="P79" s="7">
        <v>2768.67</v>
      </c>
      <c r="Q79" s="8">
        <f t="shared" si="16"/>
        <v>0</v>
      </c>
      <c r="R79" s="7">
        <v>2768.67</v>
      </c>
      <c r="S79" s="10">
        <f t="shared" si="17"/>
        <v>0</v>
      </c>
      <c r="T79" s="17">
        <f t="shared" si="18"/>
        <v>26640</v>
      </c>
    </row>
    <row r="80" spans="1:20" ht="24" x14ac:dyDescent="0.25">
      <c r="A80" s="4">
        <v>77</v>
      </c>
      <c r="B80" s="5" t="s">
        <v>163</v>
      </c>
      <c r="C80" s="5" t="s">
        <v>164</v>
      </c>
      <c r="D80" s="11">
        <v>6</v>
      </c>
      <c r="E80" s="11">
        <v>6</v>
      </c>
      <c r="F80" s="11">
        <v>1</v>
      </c>
      <c r="G80" s="11">
        <v>0</v>
      </c>
      <c r="H80" s="7">
        <v>555.33000000000004</v>
      </c>
      <c r="I80" s="8">
        <f t="shared" si="12"/>
        <v>3331.9800000000005</v>
      </c>
      <c r="J80" s="7">
        <v>555.33000000000004</v>
      </c>
      <c r="K80" s="8">
        <f t="shared" si="13"/>
        <v>3331.9800000000005</v>
      </c>
      <c r="L80" s="7">
        <v>444.67</v>
      </c>
      <c r="M80" s="8">
        <f t="shared" si="14"/>
        <v>2668.02</v>
      </c>
      <c r="N80" s="9">
        <v>1108.67</v>
      </c>
      <c r="O80" s="8">
        <f t="shared" si="15"/>
        <v>6652.02</v>
      </c>
      <c r="P80" s="7">
        <v>2768.67</v>
      </c>
      <c r="Q80" s="8">
        <f t="shared" si="16"/>
        <v>2768.67</v>
      </c>
      <c r="R80" s="7">
        <v>2768.67</v>
      </c>
      <c r="S80" s="10">
        <f t="shared" si="17"/>
        <v>0</v>
      </c>
      <c r="T80" s="17">
        <f t="shared" si="18"/>
        <v>18752.670000000002</v>
      </c>
    </row>
    <row r="81" spans="1:20" ht="48" x14ac:dyDescent="0.25">
      <c r="A81" s="4">
        <v>78</v>
      </c>
      <c r="B81" s="5" t="s">
        <v>165</v>
      </c>
      <c r="C81" s="5" t="s">
        <v>166</v>
      </c>
      <c r="D81" s="11">
        <v>4</v>
      </c>
      <c r="E81" s="11">
        <v>4</v>
      </c>
      <c r="F81" s="11">
        <v>0</v>
      </c>
      <c r="G81" s="11">
        <v>0</v>
      </c>
      <c r="H81" s="7">
        <v>555.33000000000004</v>
      </c>
      <c r="I81" s="8">
        <f t="shared" si="12"/>
        <v>2221.3200000000002</v>
      </c>
      <c r="J81" s="7">
        <v>555.33000000000004</v>
      </c>
      <c r="K81" s="8">
        <f t="shared" si="13"/>
        <v>2221.3200000000002</v>
      </c>
      <c r="L81" s="7">
        <v>444.67</v>
      </c>
      <c r="M81" s="8">
        <f t="shared" si="14"/>
        <v>1778.68</v>
      </c>
      <c r="N81" s="9">
        <v>1108.67</v>
      </c>
      <c r="O81" s="8">
        <f t="shared" si="15"/>
        <v>4434.68</v>
      </c>
      <c r="P81" s="7">
        <v>2768.67</v>
      </c>
      <c r="Q81" s="8">
        <f t="shared" si="16"/>
        <v>0</v>
      </c>
      <c r="R81" s="7">
        <v>2768.67</v>
      </c>
      <c r="S81" s="10">
        <f t="shared" si="17"/>
        <v>0</v>
      </c>
      <c r="T81" s="17">
        <f t="shared" si="18"/>
        <v>10656</v>
      </c>
    </row>
    <row r="82" spans="1:20" ht="72" x14ac:dyDescent="0.25">
      <c r="A82" s="4">
        <v>79</v>
      </c>
      <c r="B82" s="5" t="s">
        <v>167</v>
      </c>
      <c r="C82" s="5" t="s">
        <v>168</v>
      </c>
      <c r="D82" s="11">
        <v>10</v>
      </c>
      <c r="E82" s="11">
        <v>10</v>
      </c>
      <c r="F82" s="11">
        <v>1</v>
      </c>
      <c r="G82" s="11">
        <v>0</v>
      </c>
      <c r="H82" s="7">
        <v>555.33000000000004</v>
      </c>
      <c r="I82" s="8">
        <f t="shared" si="12"/>
        <v>5553.3</v>
      </c>
      <c r="J82" s="7">
        <v>555.33000000000004</v>
      </c>
      <c r="K82" s="8">
        <f t="shared" si="13"/>
        <v>5553.3</v>
      </c>
      <c r="L82" s="7">
        <v>444.67</v>
      </c>
      <c r="M82" s="8">
        <f t="shared" si="14"/>
        <v>4446.7</v>
      </c>
      <c r="N82" s="9">
        <v>1108.67</v>
      </c>
      <c r="O82" s="8">
        <f t="shared" si="15"/>
        <v>11086.7</v>
      </c>
      <c r="P82" s="7">
        <v>2768.67</v>
      </c>
      <c r="Q82" s="8">
        <f t="shared" si="16"/>
        <v>2768.67</v>
      </c>
      <c r="R82" s="7">
        <v>2768.67</v>
      </c>
      <c r="S82" s="10">
        <f t="shared" si="17"/>
        <v>0</v>
      </c>
      <c r="T82" s="17">
        <f t="shared" si="18"/>
        <v>29408.67</v>
      </c>
    </row>
    <row r="83" spans="1:20" ht="60" x14ac:dyDescent="0.25">
      <c r="A83" s="4">
        <v>80</v>
      </c>
      <c r="B83" s="5" t="s">
        <v>169</v>
      </c>
      <c r="C83" s="5" t="s">
        <v>170</v>
      </c>
      <c r="D83" s="11">
        <v>4</v>
      </c>
      <c r="E83" s="11">
        <v>4</v>
      </c>
      <c r="F83" s="11">
        <v>0</v>
      </c>
      <c r="G83" s="11">
        <v>0</v>
      </c>
      <c r="H83" s="7">
        <v>555.33000000000004</v>
      </c>
      <c r="I83" s="8">
        <f t="shared" si="12"/>
        <v>2221.3200000000002</v>
      </c>
      <c r="J83" s="7">
        <v>555.33000000000004</v>
      </c>
      <c r="K83" s="8">
        <f t="shared" si="13"/>
        <v>2221.3200000000002</v>
      </c>
      <c r="L83" s="7">
        <v>444.67</v>
      </c>
      <c r="M83" s="8">
        <f t="shared" si="14"/>
        <v>1778.68</v>
      </c>
      <c r="N83" s="9">
        <v>1108.67</v>
      </c>
      <c r="O83" s="8">
        <f t="shared" si="15"/>
        <v>4434.68</v>
      </c>
      <c r="P83" s="7">
        <v>2768.67</v>
      </c>
      <c r="Q83" s="8">
        <f t="shared" si="16"/>
        <v>0</v>
      </c>
      <c r="R83" s="7">
        <v>2768.67</v>
      </c>
      <c r="S83" s="10">
        <f t="shared" si="17"/>
        <v>0</v>
      </c>
      <c r="T83" s="17">
        <f t="shared" si="18"/>
        <v>10656</v>
      </c>
    </row>
    <row r="84" spans="1:20" ht="84" x14ac:dyDescent="0.25">
      <c r="A84" s="4">
        <v>81</v>
      </c>
      <c r="B84" s="5" t="s">
        <v>171</v>
      </c>
      <c r="C84" s="5" t="s">
        <v>172</v>
      </c>
      <c r="D84" s="11">
        <v>7</v>
      </c>
      <c r="E84" s="11">
        <v>0</v>
      </c>
      <c r="F84" s="11">
        <v>0</v>
      </c>
      <c r="G84" s="11">
        <v>0</v>
      </c>
      <c r="H84" s="7">
        <v>555.33000000000004</v>
      </c>
      <c r="I84" s="8">
        <f t="shared" si="12"/>
        <v>0</v>
      </c>
      <c r="J84" s="7">
        <v>555.33000000000004</v>
      </c>
      <c r="K84" s="8">
        <f t="shared" si="13"/>
        <v>0</v>
      </c>
      <c r="L84" s="7">
        <v>444.67</v>
      </c>
      <c r="M84" s="8">
        <f>L84*D84</f>
        <v>3112.69</v>
      </c>
      <c r="N84" s="9">
        <v>1108.67</v>
      </c>
      <c r="O84" s="8">
        <f t="shared" si="15"/>
        <v>7760.6900000000005</v>
      </c>
      <c r="P84" s="7">
        <v>2768.67</v>
      </c>
      <c r="Q84" s="8">
        <f t="shared" si="16"/>
        <v>0</v>
      </c>
      <c r="R84" s="7">
        <v>2768.67</v>
      </c>
      <c r="S84" s="10">
        <f t="shared" si="17"/>
        <v>0</v>
      </c>
      <c r="T84" s="17">
        <f t="shared" si="18"/>
        <v>10873.380000000001</v>
      </c>
    </row>
    <row r="85" spans="1:20" ht="36" x14ac:dyDescent="0.25">
      <c r="A85" s="4">
        <v>82</v>
      </c>
      <c r="B85" s="5" t="s">
        <v>173</v>
      </c>
      <c r="C85" s="5" t="s">
        <v>174</v>
      </c>
      <c r="D85" s="11">
        <v>4</v>
      </c>
      <c r="E85" s="11">
        <v>4</v>
      </c>
      <c r="F85" s="11">
        <v>0</v>
      </c>
      <c r="G85" s="11">
        <v>0</v>
      </c>
      <c r="H85" s="7">
        <v>555.33000000000004</v>
      </c>
      <c r="I85" s="8">
        <f t="shared" si="12"/>
        <v>2221.3200000000002</v>
      </c>
      <c r="J85" s="7">
        <v>555.33000000000004</v>
      </c>
      <c r="K85" s="8">
        <f t="shared" si="13"/>
        <v>2221.3200000000002</v>
      </c>
      <c r="L85" s="7">
        <v>444.67</v>
      </c>
      <c r="M85" s="8">
        <f t="shared" si="14"/>
        <v>1778.68</v>
      </c>
      <c r="N85" s="9">
        <v>1108.67</v>
      </c>
      <c r="O85" s="8">
        <f t="shared" si="15"/>
        <v>4434.68</v>
      </c>
      <c r="P85" s="7">
        <v>2768.67</v>
      </c>
      <c r="Q85" s="8">
        <f t="shared" si="16"/>
        <v>0</v>
      </c>
      <c r="R85" s="7">
        <v>2768.67</v>
      </c>
      <c r="S85" s="10">
        <f t="shared" si="17"/>
        <v>0</v>
      </c>
      <c r="T85" s="17">
        <f t="shared" si="18"/>
        <v>10656</v>
      </c>
    </row>
    <row r="86" spans="1:20" ht="36" x14ac:dyDescent="0.25">
      <c r="A86" s="4">
        <v>83</v>
      </c>
      <c r="B86" s="5" t="s">
        <v>175</v>
      </c>
      <c r="C86" s="5" t="s">
        <v>176</v>
      </c>
      <c r="D86" s="11">
        <v>6</v>
      </c>
      <c r="E86" s="11">
        <v>6</v>
      </c>
      <c r="F86" s="11">
        <v>1</v>
      </c>
      <c r="G86" s="11">
        <v>0</v>
      </c>
      <c r="H86" s="7">
        <v>555.33000000000004</v>
      </c>
      <c r="I86" s="8">
        <f t="shared" si="12"/>
        <v>3331.9800000000005</v>
      </c>
      <c r="J86" s="7">
        <v>555.33000000000004</v>
      </c>
      <c r="K86" s="8">
        <f t="shared" si="13"/>
        <v>3331.9800000000005</v>
      </c>
      <c r="L86" s="7">
        <v>444.67</v>
      </c>
      <c r="M86" s="8">
        <f t="shared" si="14"/>
        <v>2668.02</v>
      </c>
      <c r="N86" s="9">
        <v>1108.67</v>
      </c>
      <c r="O86" s="8">
        <f t="shared" si="15"/>
        <v>6652.02</v>
      </c>
      <c r="P86" s="7">
        <v>2768.67</v>
      </c>
      <c r="Q86" s="8">
        <f t="shared" si="16"/>
        <v>2768.67</v>
      </c>
      <c r="R86" s="7">
        <v>2768.67</v>
      </c>
      <c r="S86" s="10">
        <f t="shared" si="17"/>
        <v>0</v>
      </c>
      <c r="T86" s="17">
        <f t="shared" si="18"/>
        <v>18752.670000000002</v>
      </c>
    </row>
    <row r="87" spans="1:20" ht="48" x14ac:dyDescent="0.25">
      <c r="A87" s="4">
        <v>84</v>
      </c>
      <c r="B87" s="13" t="s">
        <v>177</v>
      </c>
      <c r="C87" s="5" t="s">
        <v>178</v>
      </c>
      <c r="D87" s="11">
        <v>4</v>
      </c>
      <c r="E87" s="11">
        <v>4</v>
      </c>
      <c r="F87" s="11">
        <v>1</v>
      </c>
      <c r="G87" s="11">
        <v>0</v>
      </c>
      <c r="H87" s="7">
        <v>555.33000000000004</v>
      </c>
      <c r="I87" s="8">
        <f t="shared" si="12"/>
        <v>2221.3200000000002</v>
      </c>
      <c r="J87" s="7">
        <v>555.33000000000004</v>
      </c>
      <c r="K87" s="8">
        <f t="shared" si="13"/>
        <v>2221.3200000000002</v>
      </c>
      <c r="L87" s="7">
        <v>444.67</v>
      </c>
      <c r="M87" s="8">
        <f t="shared" si="14"/>
        <v>1778.68</v>
      </c>
      <c r="N87" s="9">
        <v>1108.67</v>
      </c>
      <c r="O87" s="8">
        <f t="shared" si="15"/>
        <v>4434.68</v>
      </c>
      <c r="P87" s="7">
        <v>2768.67</v>
      </c>
      <c r="Q87" s="8">
        <f t="shared" si="16"/>
        <v>2768.67</v>
      </c>
      <c r="R87" s="7">
        <v>2768.67</v>
      </c>
      <c r="S87" s="10">
        <f t="shared" si="17"/>
        <v>0</v>
      </c>
      <c r="T87" s="17">
        <f t="shared" si="18"/>
        <v>13424.67</v>
      </c>
    </row>
    <row r="88" spans="1:20" ht="60" x14ac:dyDescent="0.25">
      <c r="A88" s="4">
        <v>85</v>
      </c>
      <c r="B88" s="13" t="s">
        <v>177</v>
      </c>
      <c r="C88" s="5" t="s">
        <v>179</v>
      </c>
      <c r="D88" s="11">
        <v>4</v>
      </c>
      <c r="E88" s="11">
        <v>4</v>
      </c>
      <c r="F88" s="11">
        <v>0</v>
      </c>
      <c r="G88" s="11">
        <v>0</v>
      </c>
      <c r="H88" s="7">
        <v>555.33000000000004</v>
      </c>
      <c r="I88" s="8">
        <f t="shared" si="12"/>
        <v>2221.3200000000002</v>
      </c>
      <c r="J88" s="7">
        <v>555.33000000000004</v>
      </c>
      <c r="K88" s="8">
        <f t="shared" si="13"/>
        <v>2221.3200000000002</v>
      </c>
      <c r="L88" s="7">
        <v>444.67</v>
      </c>
      <c r="M88" s="8">
        <f t="shared" si="14"/>
        <v>1778.68</v>
      </c>
      <c r="N88" s="9">
        <v>1108.67</v>
      </c>
      <c r="O88" s="8">
        <f t="shared" si="15"/>
        <v>4434.68</v>
      </c>
      <c r="P88" s="7">
        <v>2768.67</v>
      </c>
      <c r="Q88" s="8">
        <f t="shared" si="16"/>
        <v>0</v>
      </c>
      <c r="R88" s="7">
        <v>2768.67</v>
      </c>
      <c r="S88" s="10">
        <f t="shared" si="17"/>
        <v>0</v>
      </c>
      <c r="T88" s="17">
        <f t="shared" si="18"/>
        <v>10656</v>
      </c>
    </row>
    <row r="89" spans="1:20" ht="24" x14ac:dyDescent="0.25">
      <c r="A89" s="4">
        <v>86</v>
      </c>
      <c r="B89" s="5" t="s">
        <v>180</v>
      </c>
      <c r="C89" s="5" t="s">
        <v>181</v>
      </c>
      <c r="D89" s="11">
        <v>4</v>
      </c>
      <c r="E89" s="11">
        <v>4</v>
      </c>
      <c r="F89" s="11">
        <v>1</v>
      </c>
      <c r="G89" s="11">
        <v>0</v>
      </c>
      <c r="H89" s="7">
        <v>555.33000000000004</v>
      </c>
      <c r="I89" s="8">
        <f t="shared" si="12"/>
        <v>2221.3200000000002</v>
      </c>
      <c r="J89" s="7">
        <v>555.33000000000004</v>
      </c>
      <c r="K89" s="8">
        <f t="shared" si="13"/>
        <v>2221.3200000000002</v>
      </c>
      <c r="L89" s="7">
        <v>444.67</v>
      </c>
      <c r="M89" s="8">
        <f t="shared" si="14"/>
        <v>1778.68</v>
      </c>
      <c r="N89" s="9">
        <v>1108.67</v>
      </c>
      <c r="O89" s="8">
        <f t="shared" si="15"/>
        <v>4434.68</v>
      </c>
      <c r="P89" s="7">
        <v>2768.67</v>
      </c>
      <c r="Q89" s="8">
        <f t="shared" si="16"/>
        <v>2768.67</v>
      </c>
      <c r="R89" s="7">
        <v>2768.67</v>
      </c>
      <c r="S89" s="10">
        <f t="shared" si="17"/>
        <v>0</v>
      </c>
      <c r="T89" s="17">
        <f t="shared" si="18"/>
        <v>13424.67</v>
      </c>
    </row>
    <row r="90" spans="1:20" ht="36" x14ac:dyDescent="0.25">
      <c r="A90" s="4">
        <v>87</v>
      </c>
      <c r="B90" s="5" t="s">
        <v>182</v>
      </c>
      <c r="C90" s="5" t="s">
        <v>183</v>
      </c>
      <c r="D90" s="11">
        <v>8</v>
      </c>
      <c r="E90" s="11">
        <v>8</v>
      </c>
      <c r="F90" s="11">
        <v>0</v>
      </c>
      <c r="G90" s="11">
        <v>0</v>
      </c>
      <c r="H90" s="7">
        <v>555.33000000000004</v>
      </c>
      <c r="I90" s="8">
        <f t="shared" si="12"/>
        <v>4442.6400000000003</v>
      </c>
      <c r="J90" s="7">
        <v>555.33000000000004</v>
      </c>
      <c r="K90" s="8">
        <f t="shared" si="13"/>
        <v>4442.6400000000003</v>
      </c>
      <c r="L90" s="7">
        <v>444.67</v>
      </c>
      <c r="M90" s="8">
        <f t="shared" si="14"/>
        <v>3557.36</v>
      </c>
      <c r="N90" s="9">
        <v>1108.67</v>
      </c>
      <c r="O90" s="8">
        <f t="shared" si="15"/>
        <v>8869.36</v>
      </c>
      <c r="P90" s="7">
        <v>2768.67</v>
      </c>
      <c r="Q90" s="8">
        <f t="shared" si="16"/>
        <v>0</v>
      </c>
      <c r="R90" s="7">
        <v>2768.67</v>
      </c>
      <c r="S90" s="10">
        <f t="shared" si="17"/>
        <v>0</v>
      </c>
      <c r="T90" s="17">
        <f t="shared" si="18"/>
        <v>21312</v>
      </c>
    </row>
    <row r="91" spans="1:20" ht="36" x14ac:dyDescent="0.25">
      <c r="A91" s="4">
        <v>88</v>
      </c>
      <c r="B91" s="5" t="s">
        <v>184</v>
      </c>
      <c r="C91" s="5" t="s">
        <v>185</v>
      </c>
      <c r="D91" s="11">
        <v>6</v>
      </c>
      <c r="E91" s="11">
        <v>6</v>
      </c>
      <c r="F91" s="11">
        <v>0</v>
      </c>
      <c r="G91" s="11">
        <v>0</v>
      </c>
      <c r="H91" s="7">
        <v>555.33000000000004</v>
      </c>
      <c r="I91" s="8">
        <f t="shared" si="12"/>
        <v>3331.9800000000005</v>
      </c>
      <c r="J91" s="7">
        <v>555.33000000000004</v>
      </c>
      <c r="K91" s="8">
        <f t="shared" si="13"/>
        <v>3331.9800000000005</v>
      </c>
      <c r="L91" s="7">
        <v>444.67</v>
      </c>
      <c r="M91" s="8">
        <f t="shared" si="14"/>
        <v>2668.02</v>
      </c>
      <c r="N91" s="9">
        <v>1108.67</v>
      </c>
      <c r="O91" s="8">
        <f t="shared" si="15"/>
        <v>6652.02</v>
      </c>
      <c r="P91" s="7">
        <v>2768.67</v>
      </c>
      <c r="Q91" s="8">
        <f t="shared" si="16"/>
        <v>0</v>
      </c>
      <c r="R91" s="7">
        <v>2768.67</v>
      </c>
      <c r="S91" s="10">
        <f t="shared" si="17"/>
        <v>0</v>
      </c>
      <c r="T91" s="17">
        <f t="shared" si="18"/>
        <v>15984</v>
      </c>
    </row>
    <row r="92" spans="1:20" ht="60" x14ac:dyDescent="0.25">
      <c r="A92" s="4">
        <v>89</v>
      </c>
      <c r="B92" s="5" t="s">
        <v>186</v>
      </c>
      <c r="C92" s="5" t="s">
        <v>187</v>
      </c>
      <c r="D92" s="11">
        <v>4</v>
      </c>
      <c r="E92" s="11">
        <v>4</v>
      </c>
      <c r="F92" s="11">
        <v>0</v>
      </c>
      <c r="G92" s="11">
        <v>0</v>
      </c>
      <c r="H92" s="7">
        <v>555.33000000000004</v>
      </c>
      <c r="I92" s="8">
        <f t="shared" si="12"/>
        <v>2221.3200000000002</v>
      </c>
      <c r="J92" s="7">
        <v>555.33000000000004</v>
      </c>
      <c r="K92" s="8">
        <f t="shared" si="13"/>
        <v>2221.3200000000002</v>
      </c>
      <c r="L92" s="7">
        <v>444.67</v>
      </c>
      <c r="M92" s="8">
        <f t="shared" si="14"/>
        <v>1778.68</v>
      </c>
      <c r="N92" s="9">
        <v>1108.67</v>
      </c>
      <c r="O92" s="8">
        <f t="shared" si="15"/>
        <v>4434.68</v>
      </c>
      <c r="P92" s="7">
        <v>2768.67</v>
      </c>
      <c r="Q92" s="8">
        <f t="shared" si="16"/>
        <v>0</v>
      </c>
      <c r="R92" s="7">
        <v>2768.67</v>
      </c>
      <c r="S92" s="10">
        <f t="shared" si="17"/>
        <v>0</v>
      </c>
      <c r="T92" s="17">
        <f t="shared" si="18"/>
        <v>10656</v>
      </c>
    </row>
    <row r="93" spans="1:20" ht="48" x14ac:dyDescent="0.25">
      <c r="A93" s="4">
        <v>90</v>
      </c>
      <c r="B93" s="5" t="s">
        <v>188</v>
      </c>
      <c r="C93" s="5" t="s">
        <v>189</v>
      </c>
      <c r="D93" s="11">
        <v>4</v>
      </c>
      <c r="E93" s="11">
        <v>4</v>
      </c>
      <c r="F93" s="11">
        <v>0</v>
      </c>
      <c r="G93" s="11">
        <v>0</v>
      </c>
      <c r="H93" s="7">
        <v>555.33000000000004</v>
      </c>
      <c r="I93" s="8">
        <f t="shared" si="12"/>
        <v>2221.3200000000002</v>
      </c>
      <c r="J93" s="7">
        <v>555.33000000000004</v>
      </c>
      <c r="K93" s="8">
        <f t="shared" si="13"/>
        <v>2221.3200000000002</v>
      </c>
      <c r="L93" s="7">
        <v>444.67</v>
      </c>
      <c r="M93" s="8">
        <f t="shared" si="14"/>
        <v>1778.68</v>
      </c>
      <c r="N93" s="9">
        <v>1108.67</v>
      </c>
      <c r="O93" s="8">
        <f t="shared" si="15"/>
        <v>4434.68</v>
      </c>
      <c r="P93" s="7">
        <v>2768.67</v>
      </c>
      <c r="Q93" s="8">
        <f t="shared" si="16"/>
        <v>0</v>
      </c>
      <c r="R93" s="7">
        <v>2768.67</v>
      </c>
      <c r="S93" s="10">
        <f t="shared" si="17"/>
        <v>0</v>
      </c>
      <c r="T93" s="17">
        <f t="shared" si="18"/>
        <v>10656</v>
      </c>
    </row>
    <row r="94" spans="1:20" ht="60" x14ac:dyDescent="0.25">
      <c r="A94" s="4">
        <v>91</v>
      </c>
      <c r="B94" s="5" t="s">
        <v>190</v>
      </c>
      <c r="C94" s="5" t="s">
        <v>191</v>
      </c>
      <c r="D94" s="11">
        <v>4</v>
      </c>
      <c r="E94" s="11">
        <v>4</v>
      </c>
      <c r="F94" s="11">
        <v>0</v>
      </c>
      <c r="G94" s="11">
        <v>0</v>
      </c>
      <c r="H94" s="7">
        <v>555.33000000000004</v>
      </c>
      <c r="I94" s="8">
        <f t="shared" si="12"/>
        <v>2221.3200000000002</v>
      </c>
      <c r="J94" s="7">
        <v>555.33000000000004</v>
      </c>
      <c r="K94" s="8">
        <f t="shared" si="13"/>
        <v>2221.3200000000002</v>
      </c>
      <c r="L94" s="7">
        <v>444.67</v>
      </c>
      <c r="M94" s="8">
        <f t="shared" si="14"/>
        <v>1778.68</v>
      </c>
      <c r="N94" s="9">
        <v>1108.67</v>
      </c>
      <c r="O94" s="8">
        <f t="shared" si="15"/>
        <v>4434.68</v>
      </c>
      <c r="P94" s="7">
        <v>2768.67</v>
      </c>
      <c r="Q94" s="8">
        <f t="shared" si="16"/>
        <v>0</v>
      </c>
      <c r="R94" s="7">
        <v>2768.67</v>
      </c>
      <c r="S94" s="10">
        <f t="shared" si="17"/>
        <v>0</v>
      </c>
      <c r="T94" s="17">
        <f t="shared" si="18"/>
        <v>10656</v>
      </c>
    </row>
    <row r="95" spans="1:20" x14ac:dyDescent="0.25">
      <c r="T95" s="18">
        <f>SUM(T3:T94)</f>
        <v>1502154.4499999993</v>
      </c>
    </row>
  </sheetData>
  <mergeCells count="5">
    <mergeCell ref="A1:A2"/>
    <mergeCell ref="B1:B2"/>
    <mergeCell ref="C1:C2"/>
    <mergeCell ref="D1:G1"/>
    <mergeCell ref="H1:T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2016-10-21T09:41:09Z</dcterms:modified>
</cp:coreProperties>
</file>